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dokumenti-v\Nabava\Skupna mapa\2026\02 JN\JN15 Ortopedija\RD\"/>
    </mc:Choice>
  </mc:AlternateContent>
  <xr:revisionPtr revIDLastSave="0" documentId="13_ncr:1_{F872E305-B818-4BB7-99CC-E17890354E06}" xr6:coauthVersionLast="36" xr6:coauthVersionMax="36" xr10:uidLastSave="{00000000-0000-0000-0000-000000000000}"/>
  <bookViews>
    <workbookView xWindow="0" yWindow="0" windowWidth="28800" windowHeight="11805" xr2:uid="{00000000-000D-0000-FFFF-FFFF00000000}"/>
  </bookViews>
  <sheets>
    <sheet name="Navodila" sheetId="4" r:id="rId1"/>
    <sheet name="REKAPITULACIJA" sheetId="3" r:id="rId2"/>
    <sheet name="Predračun" sheetId="1" r:id="rId3"/>
  </sheets>
  <definedNames>
    <definedName name="_xlnm._FilterDatabase" localSheetId="2" hidden="1">Predračun!$A$1:$X$1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59" i="1" l="1"/>
  <c r="T37" i="1"/>
  <c r="T2" i="1" l="1"/>
  <c r="U2" i="1" l="1"/>
  <c r="P29" i="1" l="1"/>
  <c r="U57" i="1"/>
  <c r="T56" i="1"/>
  <c r="U56" i="1"/>
  <c r="T57" i="1"/>
  <c r="U55" i="1"/>
  <c r="T55" i="1"/>
  <c r="T58" i="1" s="1"/>
  <c r="U52" i="1"/>
  <c r="U53" i="1" s="1"/>
  <c r="T52" i="1"/>
  <c r="T53" i="1" s="1"/>
  <c r="T48" i="1"/>
  <c r="U48" i="1"/>
  <c r="T49" i="1"/>
  <c r="U49" i="1"/>
  <c r="U47" i="1"/>
  <c r="U50" i="1" s="1"/>
  <c r="T47" i="1"/>
  <c r="T50" i="1" s="1"/>
  <c r="T40" i="1"/>
  <c r="U40" i="1"/>
  <c r="T41" i="1"/>
  <c r="U41" i="1"/>
  <c r="T42" i="1"/>
  <c r="U42" i="1"/>
  <c r="T43" i="1"/>
  <c r="U43" i="1"/>
  <c r="T44" i="1"/>
  <c r="U44" i="1"/>
  <c r="U39" i="1"/>
  <c r="T39" i="1"/>
  <c r="T34" i="1"/>
  <c r="U34" i="1"/>
  <c r="T35" i="1"/>
  <c r="U35" i="1"/>
  <c r="T36" i="1"/>
  <c r="U36" i="1"/>
  <c r="U33" i="1"/>
  <c r="U37" i="1" s="1"/>
  <c r="T33" i="1"/>
  <c r="T29" i="1"/>
  <c r="U29" i="1"/>
  <c r="T30" i="1"/>
  <c r="U30" i="1"/>
  <c r="T21" i="1"/>
  <c r="U21" i="1"/>
  <c r="T22" i="1"/>
  <c r="U22" i="1"/>
  <c r="T23" i="1"/>
  <c r="U23" i="1"/>
  <c r="T24" i="1"/>
  <c r="U24" i="1"/>
  <c r="T25" i="1"/>
  <c r="U25" i="1"/>
  <c r="T26" i="1"/>
  <c r="U26" i="1"/>
  <c r="U20" i="1"/>
  <c r="U27" i="1" s="1"/>
  <c r="T20" i="1"/>
  <c r="T27" i="1" s="1"/>
  <c r="T17" i="1"/>
  <c r="U17" i="1"/>
  <c r="T18" i="1"/>
  <c r="U18" i="1"/>
  <c r="U16" i="1"/>
  <c r="U19" i="1" s="1"/>
  <c r="T16" i="1"/>
  <c r="T19" i="1" s="1"/>
  <c r="T14" i="1"/>
  <c r="U14" i="1"/>
  <c r="U13" i="1"/>
  <c r="U15" i="1" s="1"/>
  <c r="T13" i="1"/>
  <c r="T15" i="1" s="1"/>
  <c r="T11" i="1"/>
  <c r="U11" i="1"/>
  <c r="U10" i="1"/>
  <c r="U12" i="1" s="1"/>
  <c r="T10" i="1"/>
  <c r="T12" i="1" s="1"/>
  <c r="T3" i="1"/>
  <c r="U3" i="1"/>
  <c r="U9" i="1" s="1"/>
  <c r="T4" i="1"/>
  <c r="U4" i="1"/>
  <c r="T5" i="1"/>
  <c r="U5" i="1"/>
  <c r="T6" i="1"/>
  <c r="U6" i="1"/>
  <c r="T7" i="1"/>
  <c r="U7" i="1"/>
  <c r="T8" i="1"/>
  <c r="U8" i="1"/>
  <c r="U58" i="1" l="1"/>
  <c r="U31" i="1"/>
  <c r="T9" i="1"/>
  <c r="T45" i="1"/>
  <c r="T31" i="1"/>
  <c r="U45" i="1"/>
  <c r="P56" i="1"/>
  <c r="P57" i="1"/>
  <c r="P34" i="1" l="1"/>
  <c r="P35" i="1"/>
  <c r="P36" i="1"/>
  <c r="P33" i="1"/>
  <c r="P11" i="1"/>
  <c r="P2" i="1"/>
  <c r="P39" i="1"/>
  <c r="P14" i="1"/>
  <c r="C5" i="3" l="1"/>
  <c r="C7" i="3"/>
  <c r="B7" i="3"/>
  <c r="B8" i="3"/>
  <c r="B5" i="3"/>
  <c r="B6" i="3"/>
  <c r="C6" i="3"/>
  <c r="C4" i="3" l="1"/>
  <c r="B4" i="3"/>
  <c r="P40" i="1"/>
  <c r="P41" i="1"/>
  <c r="P42" i="1"/>
  <c r="P43" i="1"/>
  <c r="P3" i="1" l="1"/>
  <c r="P4" i="1"/>
  <c r="P5" i="1"/>
  <c r="P6" i="1"/>
  <c r="P7" i="1"/>
  <c r="P8" i="1"/>
  <c r="P26" i="1" l="1"/>
  <c r="C8" i="3" l="1"/>
  <c r="P52" i="1"/>
  <c r="P55" i="1"/>
  <c r="P49" i="1" l="1"/>
  <c r="P48" i="1"/>
  <c r="P47" i="1"/>
  <c r="P44" i="1" l="1"/>
  <c r="U59" i="1" l="1"/>
  <c r="C9" i="3" s="1"/>
  <c r="C10" i="3" s="1"/>
  <c r="B9" i="3"/>
  <c r="B10" i="3" s="1"/>
  <c r="P25" i="1"/>
  <c r="P24" i="1"/>
  <c r="P23" i="1"/>
  <c r="P22" i="1"/>
  <c r="P21" i="1"/>
  <c r="P20" i="1"/>
  <c r="P18" i="1" l="1"/>
  <c r="P17" i="1"/>
  <c r="P16" i="1"/>
  <c r="P13" i="1"/>
  <c r="P10" i="1"/>
  <c r="P30" i="1" l="1"/>
</calcChain>
</file>

<file path=xl/sharedStrings.xml><?xml version="1.0" encoding="utf-8"?>
<sst xmlns="http://schemas.openxmlformats.org/spreadsheetml/2006/main" count="280" uniqueCount="109">
  <si>
    <t>Zap.št.</t>
  </si>
  <si>
    <t>STROKOVNO TEHNIČNE ZAHTEVE NAROČNIKA</t>
  </si>
  <si>
    <t>DOBAVITELJ</t>
  </si>
  <si>
    <t>KATALOŠKA ŠTEVILKA</t>
  </si>
  <si>
    <t xml:space="preserve">Cena na enoto brez DDV </t>
  </si>
  <si>
    <t>Natikala gumi za bergle velikosti FI 16.</t>
  </si>
  <si>
    <t>kos</t>
  </si>
  <si>
    <t>Mehka ovratnica z zanko za ortotično prilagoditev vratne hrbtenice, anatomsko oblikovana iz koži prijaznega materiala (PU pena, bombaž)  in z dodatno stabilizacijsko zanko. s primerljivimi tehničnimi lastnostmi kot Ovratnik protect mehak z ojač. 7cm št.2 G810072</t>
  </si>
  <si>
    <t>Sveder za izvrtavanje poškodovanih vijakov s primerljivimi tehničnimi lastnostmi kot 309.506S</t>
  </si>
  <si>
    <t>Sveder za izvrtavanje poškodovanih vijakov s primerljivimi tehničnimi lastnostmi kot 309.504S</t>
  </si>
  <si>
    <t>Sveder za izvrtavanje poškodovanih vijakov s primerljivimi tehničnimi lastnostmi kot 309.503S</t>
  </si>
  <si>
    <t>Positioning bar za suprosplint</t>
  </si>
  <si>
    <t>Mehka ovratnica z zanko za ortotično prilagoditev vratne hrbtenice, anatomsko oblikovana iz koži prijaznega materiala (PU pena, bombaž)  in z dodatno stabilizacijsko zanko. s primerljivimi tehničnimi lastnostmi kot Ovratnik protect mehak z ojač. 9cm št.2 G810092</t>
  </si>
  <si>
    <t>Mehka ovratnica z zanko za ortotično prilagoditev vratne hrbtenice, anatomsko oblikovana iz koži prijaznega materiala (PU pena, bombaž)  in z dodatno stabilizacijsko zanko. s primerljivimi tehničnimi lastnostmi kot Ovratnik protect mehak z ojač. 9cm št.3 G810093</t>
  </si>
  <si>
    <t>Mehka ovratnica z zanko za ortotično prilagoditev vratne hrbtenice, anatomsko oblikovana iz koži prijaznega materiala (PU pena, bombaž)  in z dodatno stabilizacijsko zanko. s primerljivimi tehničnimi lastnostmi kot Ovratnik protect mehak z ojač. 11cm št.3 G810013</t>
  </si>
  <si>
    <t>Nabava</t>
  </si>
  <si>
    <t>TVS</t>
  </si>
  <si>
    <t>Lekarna</t>
  </si>
  <si>
    <t>x</t>
  </si>
  <si>
    <t>Mehka ovratnica z zanko za ortotično prilagoditev vratne hrbtenice, anatomsko oblikovana iz koži prijaznega materiala (PU pena, bombaž)  in z dodatno stabilizacijsko zanko. s primerljivimi tehničnimi lastnostmi kot Ovratnik protect mehak z ojač. 11cm št.2 G810012</t>
  </si>
  <si>
    <t>Mehka ovratnica z zanko za ortotično prilagoditev vratne hrbtenice, anatomsko oblikovana iz koži prijaznega materiala (PU pena, bombaž)  in z dodatno stabilizacijsko zanko. s primerljivimi tehničnimi lastnostmi kot Ovratnik protect mehak z ojač. 7cm št.1 G810071</t>
  </si>
  <si>
    <t>TIP SKLOPA</t>
  </si>
  <si>
    <t>SKLOP</t>
  </si>
  <si>
    <t>ZAPRT</t>
  </si>
  <si>
    <t>DOBAVITELJEV NAZIV ARTIKLA</t>
  </si>
  <si>
    <t>PROIZVAJALEC</t>
  </si>
  <si>
    <t>ENOTA MERE (EM)</t>
  </si>
  <si>
    <t>Cena za EM z DDV</t>
  </si>
  <si>
    <t>Število EM v pakiranju</t>
  </si>
  <si>
    <t>Cena pakiranja brez DDV</t>
  </si>
  <si>
    <t>Cena pakiranja z DDV</t>
  </si>
  <si>
    <t>Skupna vrednost brez DDV glede na planirano 1- količino</t>
  </si>
  <si>
    <t>Skupna vrednost z DDV glede na planirano 1-količino</t>
  </si>
  <si>
    <t>Stopnja DDV (vpišite celo število; 22 ali 9,5)</t>
  </si>
  <si>
    <t xml:space="preserve">o    naročnik ne odgovarja za morebitne napake pri podajanju posameznih cen, št. enot v prijavljenem pakiranju in davčnih stopenj;  </t>
  </si>
  <si>
    <t>o    cena brez DDV mora vsebovati vse stroške, popuste, rabate.</t>
  </si>
  <si>
    <t>V skladu z Uredbo (EU) 2017/745 so pripomočki razvrščeni v različne stopnje tveganja za uporabnika;</t>
  </si>
  <si>
    <t>SKUPAJ:</t>
  </si>
  <si>
    <t>Št. Predračuna:</t>
  </si>
  <si>
    <t>Kraj in Datum:</t>
  </si>
  <si>
    <t>Žig in podpis:</t>
  </si>
  <si>
    <t>Skupna vrednost v € brez DDV glede na planirano 1- količino</t>
  </si>
  <si>
    <t>Skupna vrednost v € z DDV glede na planirano 1-količino</t>
  </si>
  <si>
    <t>1. SKLOP: ORTOZE</t>
  </si>
  <si>
    <t xml:space="preserve">2. SKLOP: MTP IN DODATKI </t>
  </si>
  <si>
    <t xml:space="preserve">3. SKLOP: PODLOŽNI MATERIALI ZA IMOBILIZACIJO </t>
  </si>
  <si>
    <t>4. SKLOP: INSTRUMENTI IN POTROŠNI MATERIAL</t>
  </si>
  <si>
    <t xml:space="preserve">5. SKLOP: KOSTNI CEMENT </t>
  </si>
  <si>
    <t>REVIZIJSKI CEMENT COPAL Z GENTAMICINOM IN KLINTAMICINOM V PAKIRANJU 1 X 40 g</t>
  </si>
  <si>
    <t>PALAMIX UNO 1x80 g SET ZA MEŠANJE KOSTNEGA CEMENTA</t>
  </si>
  <si>
    <t>PALACOS R+G KOSTNI CEMENT Z ANTIBIOTIKOM 2x40 g</t>
  </si>
  <si>
    <t xml:space="preserve">6. SKLOP: ORTOPEDSKI IMPLATATI </t>
  </si>
  <si>
    <r>
      <rPr>
        <b/>
        <sz val="11"/>
        <color theme="1"/>
        <rFont val="Times New Roman"/>
        <family val="1"/>
        <charset val="238"/>
      </rPr>
      <t>CEMENTNI KOLČNI SPACERJI (DISTANČNIKI)</t>
    </r>
    <r>
      <rPr>
        <sz val="11"/>
        <color theme="1"/>
        <rFont val="Times New Roman"/>
        <family val="1"/>
        <charset val="238"/>
      </rPr>
      <t xml:space="preserve">
Cementni spacerji morajo imeti sestavo antibiotičnega cementa, ki je nizke viskoznosti. Vsebovati mora gentamicin. V setu mora biti sterilen pripomoček za vbrizgavanje cementa.
Set mora vsebovati modul za oblikovanje kolčnega dinamičnega distančnika, ki je sterilno pakiran – za enkratno uporabo. S pomočjo modula lahko oblikujemo distančnike treh različnih premerov in treh različnih dolžin. Moduli morajo omogočati tudi izdelavo štirih različnih premerov acetabularnih glavic. (36 različnih konfiguracij). Priprava vseh možnih konfiguracij mora biti na razpolago z odpiranjem pakiranja enega samega modula.
Kolčni distančnik mora imeti v jedru prepripravljeno modularno (odstranljivo) titanijsko ojačitev, ki preprečuje zlom spacerja.
Cement mora obstajati v dveh variantah viskoznosti in dveh količinah pakiranja.</t>
    </r>
  </si>
  <si>
    <t>Set za mešanje 1x 40 g</t>
  </si>
  <si>
    <t>2. SKLOP: MTP IN DODATKI</t>
  </si>
  <si>
    <t>SET ZA MEŠANJE CEMENTA - PREDNAPOLNJEN  ZAPRTI SISTEM VISKOZNEGA KOSTNEGA CEMENTA 60 g Z GENTAMICINOM (Zaprt vakuumski sistem za mešanje antibiotičnega  kostnega cementa visoke viskoznosti, predpakiran, z antibiotičnim cementom 60 g. Razmerje 0,8 g gentamicina  na 60 g cementa. Cementni prah in reagent morata biti predpakirana v sistemu, zato da sistem ostane popolnoma zaprt do faze aplikacije. Sistem mora omogočiti vizualni pregled prečrpavanja tekočine ter mešanja cementa. Kostni cement mora vsebovati  radiopačno sredstvo  in mora biti zeleno obarvan.  Zeleno obarvana tekočina ter zeleno obarvan prašek, kar omogoča nedvoumno razločevanje od ostalega tkiva med operativnim posegom. Set mora vsebovati več vrst nastavkov za aplikacijo cementa, kateri olajšajo nanašanje cementa in sicer femoralni nastavek, kratka cev, dolga cev, kolenski nastavek s spatulo, kolenski nastavek - ENAKOVREDNO KOT ,5081279 PALACOS R+G PRO 60 -HERAEUS MEDICAL).</t>
  </si>
  <si>
    <t>SET ZA MEŠANJE CEMENTA - PREDNAPOLNJEN  ZAPRTI SISTEM VISKOZNEGA KOSTNEGA CEMENTA 40 g Z GENTAMICINOM ( Zaprt vakuumski sistem za mešanje antibiotičnega  kostnega cementa visoke viskoznosti, predpakiran, z antibiotičnim cementom 40 g. Razmerje 0,5 g gentamicina  na 40 g cementa. Cementni prah in reagent morata biti predpakirana v sistemu, zato da sistem ostane popolnoma zaprt do faze aplikacije. Sistem mora omogočiti vizualni pregled prečrpavanja tekočine ter mešanja cementa. Kostni cement mora vsebovati  radiopačno sredstvo  in mora biti zeleno obarvan. Zeleno obarvana tekočina ter zeleno obarvan prašek, kar omogoča nedvoumno razločevanje od ostalega tkiva med operativnim posegom. Set mora vsebovati več vrst nastavkov za aplikacijo cementa, kateri olajšajo nanašanje cementa in sicer femoralni nastavek, kratka cev, dolga cev, kolenski nastavek s spatulo, kolenski nastavek, ENAKOVREDNO KOT ,5081273 PALACOS R+G PRO 40 -HERAEUS MEDICAL).</t>
  </si>
  <si>
    <t>SET ZA MEŠANJE CEMENTA - PREDNAPOLNJEN  ZAPRTI SISTEM VISKOZNEGA KOSTNEGA CEMENTA 80 g Z GENTAMICINOM (Zaprt vakuumski sistem za mešanje antibiotičnega  kostnega cementa visoke viskoznosti, predpakiran, z antibiotičnim cementom 80 g. Razmerje 1,0 g gentamicina  na 80 g cementa. Cementni prah in reagent morata biti predpakirana v sistemu, zato da sistem ostane popolnoma zaprt do faze aplikacije. Sistem mora omogočiti vizualni pregled prečrpavanja tekočine ter mešanja cementa. Kostni cement mora vsebovati  radiopačno sredstvo  in mora biti zeleno obarvan. Zeleno obarvana tekočina ter zeleno obarvan prašek, kar omogoča nedvoumno razločevanje od ostalega tkiva med operativnim posegom. Set mora vsebovati več vrst nastavkov za aplikacijo cementa, kateri olajšajo nanašanje cementa in sicer femoralni nastavek, kratka cev, dolga cev, kolenski nastavek s spatulo, kolenski nastavek - ENAKOVREDNO KOT ,5081280 PALACOS R+G PRO 80 -HERAEUS MEDICAL).</t>
  </si>
  <si>
    <t>OKVIRNA LETNA KOLIČINA</t>
  </si>
  <si>
    <t xml:space="preserve">1. </t>
  </si>
  <si>
    <t xml:space="preserve">2. </t>
  </si>
  <si>
    <t>Femoralni - brezcementni del</t>
  </si>
  <si>
    <t>Tibialni - brezcementni del</t>
  </si>
  <si>
    <t>2.</t>
  </si>
  <si>
    <t>3.</t>
  </si>
  <si>
    <t>4.</t>
  </si>
  <si>
    <t>5.</t>
  </si>
  <si>
    <t>6.</t>
  </si>
  <si>
    <t>Modularno deblo</t>
  </si>
  <si>
    <t xml:space="preserve">Modularni vrat </t>
  </si>
  <si>
    <t>Keramična glava</t>
  </si>
  <si>
    <t xml:space="preserve">RAMENSKA ENDOPROTEZA – KRATKO DEBLO </t>
  </si>
  <si>
    <t>Kolčni distančnik,  dinamični distančnik, sterilno pakiranje, za enkratno uporabo, premer debla 13mm</t>
  </si>
  <si>
    <t>Kolčni distančnik,dinamični distančnik, sterilno pakiranje, za enkratno uporabo premer debla 15mm</t>
  </si>
  <si>
    <t>Kirurški cement z antibiotikom - sterilno pakiranje, gentamicin sulfat , enakovredno kot G3A 40, nizka viskoznost (1 x 40 g)</t>
  </si>
  <si>
    <t>Pripomočki za vbrizgavanje cementa - Injekcija za mešanje in vbrizg KOLENO in KOLK, enkratna uporaba, 180 gr</t>
  </si>
  <si>
    <t>ODPRT</t>
  </si>
  <si>
    <t>ODRPT</t>
  </si>
  <si>
    <r>
      <rPr>
        <b/>
        <sz val="11"/>
        <rFont val="Times New Roman"/>
        <family val="1"/>
        <charset val="238"/>
      </rPr>
      <t>BREZCEMENTNI FEMURALNI VSADEK</t>
    </r>
    <r>
      <rPr>
        <sz val="11"/>
        <rFont val="Times New Roman"/>
        <family val="1"/>
        <charset val="238"/>
      </rPr>
      <t xml:space="preserve">(Proteza mora biti anatomsko oblikovana (desna in leva), izdelana mora biti iz zlitine crom-cobalt-molibdena (CoCrMb). Proteza mora imeti možnost brezcementne (BC) implantacije (porotitanij struktura na kontaktu proteze s kostjo). Proteza nam mora omogočati ohranjanje (KR) ali žrtvovanje (PS) zadnje križne vezi. Proteza mora biti v varianti povečane fleksije. Femoralni del proteze mora obstajati v  desetih različnih dimenzijah.  Vgrajujejo se z istim inštrumentarijem, kot cementne variante. </t>
    </r>
    <r>
      <rPr>
        <b/>
        <sz val="11"/>
        <rFont val="Times New Roman"/>
        <family val="1"/>
        <charset val="238"/>
      </rPr>
      <t>BREZCEMENTNI TIBIALNI VSADEK:</t>
    </r>
    <r>
      <rPr>
        <sz val="11"/>
        <rFont val="Times New Roman"/>
        <family val="1"/>
        <charset val="238"/>
      </rPr>
      <t xml:space="preserve"> mora biti iz trabekularnega titanija (TT) iz zlitine Ti6Al4V in se lahko uporablja z vsemi različicami femoralnih komponent in polietilenskih tibialnih vložkov. Na voljo mora biti v desetih velikostih. Imeti mora 3 fiksacijske stebričke iz trabekularnega titanija od katerih sta posteriorna šesterokotna in anteriorni trikotni. Posteriorna stebrička sta za tibialno ploščo TT dimenzij od 3 do 10 večja, za manjše tibialne plošče (velikosti 1 in 2) pa manjša, s stebričkoma nameščenima bolj centralno. Ti omogočajo optimalno stabilnost in porazdelitev obremenitve, press-fit primarno fiksacijo in hitro osteointegracijo za dolgoročno sekundarno biološko fiksacijo.</t>
    </r>
  </si>
  <si>
    <t>Kolčni distančnik, dinamični distančnik, sterilno pakiranje, za enkratno uporabo, premer debla 10mm</t>
  </si>
  <si>
    <r>
      <rPr>
        <b/>
        <sz val="11"/>
        <color theme="1"/>
        <rFont val="Times New Roman"/>
        <family val="1"/>
        <charset val="238"/>
      </rPr>
      <t xml:space="preserve">REVIZIJSKE KOLČNE GLAVE 
</t>
    </r>
    <r>
      <rPr>
        <sz val="11"/>
        <color theme="1"/>
        <rFont val="Times New Roman"/>
        <family val="1"/>
        <charset val="238"/>
      </rPr>
      <t>Femoralne modularne glave za kolčne revizijske posege morajo biti izdelane iz keramike. Na razpolago morajo imeti tudi dodatne notranje kovinske konusne stožce iz titanijske zlitine (Ti6Al4V). Kompatibilni morajo biti z vsemi femoralnimi debli konusa 12/14
Na voljo morajo biti v različnih premerih: 28, 32, 36 in 40mm in v vsakem primeru v 4 različnih dolžinah: S -3mm; M 0mm; L +4mm, XL + 7mm).
Kolčno glavico in konus je potrebno sestaviti pred implantacijo skladno s krg-tehniko.</t>
    </r>
  </si>
  <si>
    <t>1.</t>
  </si>
  <si>
    <r>
      <t xml:space="preserve">RAMENSKA ENDOPROTEZA – GLENOIDALNI METALNI BASEPLATE
</t>
    </r>
    <r>
      <rPr>
        <sz val="11"/>
        <rFont val="Times New Roman"/>
        <family val="1"/>
        <charset val="238"/>
      </rPr>
      <t>Glenoidalni baseplate mora imeti centralni nastavek - peg, ki mora biti sestavljen iz trabekularnega titanija (TT). Obstajati morajo vsaj tri različne dolžine centralnih nastavkov – pegov – MEDIUM/LONG/EXTRA LONG
Na centralni peg namestimo baseplate, ki se ga fiksira z dvema ali tremi kortikalnimi vijaki minimalno 25 ali 26mm dolžine.
Kovinski baseplate mora imeti tudi vgrajeno inklinacijo 7º - 15º - 19º. Prav tako morata imeti povišico vsaj 2 – 4 mm</t>
    </r>
  </si>
  <si>
    <r>
      <rPr>
        <b/>
        <sz val="11"/>
        <color theme="1"/>
        <rFont val="Times New Roman"/>
        <family val="1"/>
        <charset val="238"/>
      </rPr>
      <t>KOLČNA ENDOPROTEZA – revizijsko deblo</t>
    </r>
    <r>
      <rPr>
        <sz val="11"/>
        <color theme="1"/>
        <rFont val="Times New Roman"/>
        <family val="1"/>
        <charset val="238"/>
      </rPr>
      <t xml:space="preserve">
Modularno deblo mora biti izdelano iz titanijske zlitine (Ti6Al4V) in je mora biti na voljo v štirinajstih diametrih (od 13mm do 26mm), dolžina debel pri premeru 13mm je 87mm, pri premeru debla 14mm pa je dolžina debla 96mm. Pri ostalih premerih debla mora biti dolina 100mm. Modularno deblo ima antirotacijska/antitorzijska krilca in anatomski nagib 5º po femoralnem kanalu.
Potrebno je še daljše modularno deblo (dolžine 120 in 140mm). Naj bodo na voljo v enajstih premerih od 16mm – 26mm, ki naj se uporabljajo z enakimi modularnimi vratovi v primerih revizij femoralnega dela proteze.
</t>
    </r>
    <r>
      <rPr>
        <b/>
        <sz val="11"/>
        <color theme="1"/>
        <rFont val="Times New Roman"/>
        <family val="1"/>
        <charset val="238"/>
      </rPr>
      <t xml:space="preserve">
KOLČNA ENDOPROTEZA – modularni vrat
</t>
    </r>
    <r>
      <rPr>
        <sz val="11"/>
        <color theme="1"/>
        <rFont val="Times New Roman"/>
        <family val="1"/>
        <charset val="238"/>
      </rPr>
      <t>Proksimalni del – modularni vrat, se mora pričvrstiti na distalni del proteze – deblo, po principu Morse spajanja. Oblika naj bo cilindrična, potrebna pa je dodatna fiksacija z varnostnim vijakom. Modularni vratovi morajo biti v standardni in lateralni izvedbi (CCD kot 125º in 135º. Konus vseh vratov mora biti 12/14. Obe varianti vratov morata biti na voljo v vsaj treh različnih premerih/diametrih  (16, 19, 23mm) in različnih dolžin (od 41mm do 48mm). Zaželjeni so tudi različni offseti (od 23mm do 41mm).
Obe debli morata biti kompatibilni s kovinskimi ali keramičnimi femoralnimi glavami konusa 12/14:
-</t>
    </r>
    <r>
      <rPr>
        <b/>
        <sz val="11"/>
        <color theme="1"/>
        <rFont val="Times New Roman"/>
        <family val="1"/>
        <charset val="238"/>
      </rPr>
      <t xml:space="preserve"> Keramične glave</t>
    </r>
    <r>
      <rPr>
        <sz val="11"/>
        <color theme="1"/>
        <rFont val="Times New Roman"/>
        <family val="1"/>
        <charset val="238"/>
      </rPr>
      <t xml:space="preserve"> morajo biti prav tako na razpolago v različnih premerih 28, 32, 36 in 40mm in treh dolžinah (S,M,L) in diametrov 28 in 32mm, ter dodatna četrta dolžina XL (diametrov 36 in 40mm)</t>
    </r>
  </si>
  <si>
    <t xml:space="preserve">Podloge za mavec - Cevasti povoj za uporabo pod mavcem, prožen in koži prijazen, brezšivno pleten, še posebej raztegljiv po vsej širini, kar zagotavlja udobno prileganje. Lahko se uporablja za prekrivanje kože brez gub pri amputacijskem štrclju. Po potrebi se lahko sterilizira pri 121°C. Izdelan je iz 100% bombaža.Dolžina 25 m, posamično pakiran. s primerljivimi tehničnimi lastnostmi kot Trikotschlauch 25cmx25m </t>
  </si>
  <si>
    <t xml:space="preserve">Podloge za mavec - Cevasti povoj za uporabo pod mavcem, prožen in koži prijazen, brezšivno pleten, še posebej raztegljiv po vsej širini, kar zagotavlja udobno prileganje. Lahko se uporablja za prekrivanje kože brez gub pri amputacijskem štrclju. Po potrebi se lahko sterilizira pri 121°C. Izdelan je iz 100% bombaža.Dolžina 25 m, posamično pakiran. s primerljivimi tehničnimi lastnostmi kot Trikotschlauch 30cmx25m </t>
  </si>
  <si>
    <t>Konusi za defekte perifernega dela tibije: vsaj 3 velikosti s premerom centralne odprtine od 21mm do 27mm</t>
  </si>
  <si>
    <t xml:space="preserve">Konusi za defekte centralnega metafizarnega dela femurja: vsaj 5 različnih velikosti s premerom centralne odprtine od 15mm do 27mm
</t>
  </si>
  <si>
    <r>
      <rPr>
        <b/>
        <sz val="11"/>
        <color theme="1"/>
        <rFont val="Times New Roman"/>
        <family val="1"/>
        <charset val="238"/>
      </rPr>
      <t>KONUSI ZA REVIZIJO KOLENSKIH ENDOPROTEZ</t>
    </r>
    <r>
      <rPr>
        <sz val="11"/>
        <color theme="1"/>
        <rFont val="Times New Roman"/>
        <family val="1"/>
        <charset val="238"/>
      </rPr>
      <t xml:space="preserve">
Anatomski metafizarni konusi iz trabekularnega titanija (TT)
Vsi konusi morajo biti izdelani iz tridimenzionalno natisnjenega trabekularnega titanija (Ti6Al4V). Omogočati morajo brezcementno metafizarno fiksacijo. Vsi sistemi konusov se implantirajo s pomočjo  intramedularnih vodil, preko katerih poteka tudi vodeno frezanje sedišča proteze za vse velikosti in tipologije konusov.</t>
    </r>
  </si>
  <si>
    <t>Konusi za defekte obeh kondilov distalnega femurja: morajo biti na voljo v dveh anatomskih različicah (desno in levo): vsaj 3 velikosti s premerom centralne odprtine od 18mm do 24mm</t>
  </si>
  <si>
    <t xml:space="preserve">Konusi za defekte centralnega metafizarnega dela tibije: vsaj 4 različne velikosti s premerom centralne odprtine od 18mm do 27mm
</t>
  </si>
  <si>
    <t>FEMURALNE GLAVA 28 mm, 32 mm, 36 mm, 40 mm</t>
  </si>
  <si>
    <t>RAMENSKA ENDOPROTEZA –  ADAPTER Z VIJAKOM ZA ANATOMSKO PROTEZO</t>
  </si>
  <si>
    <t>RAMENSKA ENDOPROTEZA – REVERZNI VLOŽKI 40MM,44mm</t>
  </si>
  <si>
    <t xml:space="preserve">Konsignacijsko blago </t>
  </si>
  <si>
    <t>DA</t>
  </si>
  <si>
    <t>5. Za artikle, pri katerih je v stolpcu F (Konsignacijsko blago) zapisano "DA", je predviden konsignacijski način nabave.</t>
  </si>
  <si>
    <t xml:space="preserve">7. OPOMBE: </t>
  </si>
  <si>
    <t>Za najnižji razred tveganja, razred I, se priloži Izjavo o skladnosti, za ostale razrede tveganja pripomočka (razred I – sterilno, I – z merilno funkcijo, IIa, IIb in III) mora biti priložen certifikat EU. Tak pripomoček mora imeti poleg CE oznake tudi štirimestno številko priglašenega organa, ki je ocenjevanje opravil.</t>
  </si>
  <si>
    <t xml:space="preserve">NAVODILA ZA IZPOLNITEV PREDRAČUNA – OBR-2 Predračun s specifikacijami </t>
  </si>
  <si>
    <t>OPOMBA</t>
  </si>
  <si>
    <t>UDI oznako (oziroma EAN kodo kadar jo proizvajalec uporablja)</t>
  </si>
  <si>
    <t xml:space="preserve">1. Ponudnik mora dokument OBR-2 Predračun s tehnično specifikacijo (zavihek REKAPITULACIJA in Predračun) izpolniti, natisniti in natisnjeni izvod podpisati in žigosati. </t>
  </si>
  <si>
    <t>2. Ponudnik k ponudbi obvezno predloži tudi elektronsko verzijo OBR-2 Predračun s tehnično specifikacijo v formatu xls. datoteke med "Druge priloge"</t>
  </si>
  <si>
    <t>3. Ponudnik v  OBR-2 Predračun s tehnično specifikacijo izpolnjuje sivo obarvane celice na zavihku Predračun. Podatke na zavihku REKAPITULACIJA preveri in podpiše. REKAPITULACIJO priloži na Portal med dokumente "Predračun".</t>
  </si>
  <si>
    <t>4. Ponudnik ne sme preimenovati, kopirati ali kako drugače spreminjati datoteke OBR-2 Predračun s tehnično specifikacijo</t>
  </si>
  <si>
    <t>6. Ponudnik mora v ponudbenem predračunu OBR-2 v stolpcu »opombe«, stolpec H za vsak ponujeni artikel navesti tudi štirimestno številko, ki je navedena na medicinskem pripomočku skupaj z oznako CE in ki enoumno določa priglašeni organ, ki je certifikat izdal. Pri medicinskih pripomočkih razreda I, ki so brez merilne funkcije in niso sterilni, je na pripomočkih CE oznaka brez štirimestnega števila. Za te artikle ponudnik v stolpec opombe navede oznako »/«.</t>
  </si>
  <si>
    <t>8. Ponudnik mora vpisati UDI oznako (oziroma EAN kodo, kadar jo proizvajalec uporablja) v stolpec M. Dovoljen je vpis po podpisu kupoprodajne pogodbe</t>
  </si>
  <si>
    <t>REKAPITULACIJA JN15/2026 "ORTOPEDSKI MATERIALI IN PRIPOMOČKI"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</si>
</sst>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 _€_-;\-* #,##0.00\ _€_-;_-* &quot;-&quot;??\ _€_-;_-@_-"/>
  </numFmts>
  <fonts count="20" x14ac:knownFonts="1">
    <font>
      <sz val="11"/>
      <color theme="1"/>
      <name val="Calibri"/>
      <family val="2"/>
      <charset val="238"/>
      <scheme val="minor"/>
    </font>
    <font>
      <sz val="10"/>
      <name val="Arial CE"/>
      <charset val="238"/>
    </font>
    <font>
      <sz val="11"/>
      <color theme="1"/>
      <name val="Calibri"/>
      <family val="2"/>
      <charset val="238"/>
      <scheme val="minor"/>
    </font>
    <font>
      <sz val="10"/>
      <color indexed="8"/>
      <name val="Arial"/>
      <family val="2"/>
      <charset val="238"/>
    </font>
    <font>
      <sz val="10"/>
      <color theme="1"/>
      <name val="Times New Roman"/>
      <family val="1"/>
      <charset val="238"/>
    </font>
    <font>
      <sz val="10"/>
      <name val="Times New Roman"/>
      <family val="1"/>
      <charset val="238"/>
    </font>
    <font>
      <b/>
      <sz val="10"/>
      <color indexed="9"/>
      <name val="Arial"/>
      <family val="2"/>
      <charset val="238"/>
    </font>
    <font>
      <sz val="11"/>
      <color indexed="8"/>
      <name val="Calibri"/>
      <family val="2"/>
      <charset val="238"/>
    </font>
    <font>
      <b/>
      <sz val="11"/>
      <color theme="1"/>
      <name val="Calibri"/>
      <family val="2"/>
      <charset val="238"/>
      <scheme val="minor"/>
    </font>
    <font>
      <sz val="11"/>
      <name val="Times New Roman"/>
      <family val="1"/>
      <charset val="238"/>
    </font>
    <font>
      <sz val="11"/>
      <color theme="1"/>
      <name val="Times New Roman"/>
      <family val="1"/>
      <charset val="238"/>
    </font>
    <font>
      <sz val="11"/>
      <color indexed="8"/>
      <name val="Times New Roman"/>
      <family val="1"/>
      <charset val="238"/>
    </font>
    <font>
      <b/>
      <sz val="11"/>
      <color theme="1"/>
      <name val="Times New Roman"/>
      <family val="1"/>
      <charset val="238"/>
    </font>
    <font>
      <b/>
      <sz val="11"/>
      <name val="Times New Roman"/>
      <family val="1"/>
      <charset val="238"/>
    </font>
    <font>
      <b/>
      <sz val="16"/>
      <color theme="1"/>
      <name val="Calibri"/>
      <family val="2"/>
      <charset val="238"/>
      <scheme val="minor"/>
    </font>
    <font>
      <b/>
      <sz val="14"/>
      <color theme="1"/>
      <name val="Times New Roman"/>
      <family val="1"/>
    </font>
    <font>
      <sz val="12"/>
      <color theme="1"/>
      <name val="Times New Roman"/>
      <family val="1"/>
    </font>
    <font>
      <sz val="12"/>
      <color theme="1"/>
      <name val="Calibri"/>
      <family val="2"/>
      <charset val="238"/>
      <scheme val="minor"/>
    </font>
    <font>
      <b/>
      <sz val="12"/>
      <color theme="1"/>
      <name val="Calibri"/>
      <family val="2"/>
      <charset val="238"/>
      <scheme val="minor"/>
    </font>
    <font>
      <sz val="11"/>
      <color indexed="8"/>
      <name val="Calibri"/>
      <family val="2"/>
      <charset val="238"/>
      <scheme val="minor"/>
    </font>
  </fonts>
  <fills count="14">
    <fill>
      <patternFill patternType="none"/>
    </fill>
    <fill>
      <patternFill patternType="gray125"/>
    </fill>
    <fill>
      <patternFill patternType="solid">
        <fgColor indexed="48"/>
        <bgColor indexed="64"/>
      </patternFill>
    </fill>
    <fill>
      <patternFill patternType="solid">
        <fgColor theme="9" tint="0.59999389629810485"/>
        <bgColor indexed="64"/>
      </patternFill>
    </fill>
    <fill>
      <patternFill patternType="solid">
        <fgColor theme="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them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0">
    <xf numFmtId="0" fontId="0" fillId="0" borderId="0"/>
    <xf numFmtId="0" fontId="1" fillId="0" borderId="0"/>
    <xf numFmtId="0" fontId="3" fillId="0" borderId="1">
      <alignment horizontal="left" vertical="center" wrapText="1"/>
    </xf>
    <xf numFmtId="0" fontId="6" fillId="2" borderId="0">
      <alignment horizontal="left" vertical="center"/>
    </xf>
    <xf numFmtId="0" fontId="7" fillId="0" borderId="0"/>
    <xf numFmtId="0" fontId="7" fillId="0" borderId="0"/>
    <xf numFmtId="44" fontId="2" fillId="0" borderId="0" applyFont="0" applyFill="0" applyBorder="0" applyAlignment="0" applyProtection="0"/>
    <xf numFmtId="43" fontId="2" fillId="0" borderId="0" applyFont="0" applyFill="0" applyBorder="0" applyAlignment="0" applyProtection="0"/>
    <xf numFmtId="0" fontId="7" fillId="0" borderId="0"/>
    <xf numFmtId="43" fontId="2" fillId="0" borderId="0" applyFont="0" applyFill="0" applyBorder="0" applyAlignment="0" applyProtection="0"/>
  </cellStyleXfs>
  <cellXfs count="113">
    <xf numFmtId="0" fontId="0" fillId="0" borderId="0" xfId="0"/>
    <xf numFmtId="0" fontId="9" fillId="0" borderId="1" xfId="0" applyFont="1" applyFill="1" applyBorder="1" applyAlignment="1">
      <alignment horizontal="center" vertical="center" wrapText="1"/>
    </xf>
    <xf numFmtId="0" fontId="10" fillId="0" borderId="0" xfId="0"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4" fontId="13" fillId="0" borderId="6" xfId="0" applyNumberFormat="1" applyFont="1" applyFill="1" applyBorder="1" applyAlignment="1">
      <alignment horizontal="center" vertical="center" wrapText="1"/>
    </xf>
    <xf numFmtId="0" fontId="11" fillId="9" borderId="1" xfId="2" applyFont="1" applyFill="1" applyBorder="1" applyAlignment="1">
      <alignment horizontal="center" vertical="center" wrapText="1"/>
    </xf>
    <xf numFmtId="0" fontId="10" fillId="7" borderId="1" xfId="0" applyFont="1" applyFill="1" applyBorder="1" applyAlignment="1">
      <alignment horizontal="center" vertical="center" wrapText="1"/>
    </xf>
    <xf numFmtId="4" fontId="10" fillId="0" borderId="0" xfId="0" applyNumberFormat="1" applyFont="1" applyFill="1" applyBorder="1" applyAlignment="1">
      <alignment horizontal="center" vertical="center" wrapText="1"/>
    </xf>
    <xf numFmtId="2" fontId="13" fillId="10" borderId="1" xfId="1" applyNumberFormat="1" applyFont="1" applyFill="1" applyBorder="1" applyAlignment="1" applyProtection="1">
      <alignment horizontal="center" vertical="center" wrapText="1"/>
      <protection locked="0"/>
    </xf>
    <xf numFmtId="0" fontId="13" fillId="10" borderId="4" xfId="0" applyFont="1" applyFill="1" applyBorder="1" applyAlignment="1">
      <alignment horizontal="center" vertical="center" wrapText="1"/>
    </xf>
    <xf numFmtId="0" fontId="9" fillId="6" borderId="2" xfId="0" applyFont="1" applyFill="1" applyBorder="1" applyAlignment="1">
      <alignment horizontal="center" vertical="center" wrapText="1"/>
    </xf>
    <xf numFmtId="3" fontId="9" fillId="0" borderId="2" xfId="0" applyNumberFormat="1" applyFont="1" applyFill="1" applyBorder="1" applyAlignment="1">
      <alignment horizontal="center" vertical="center" wrapText="1"/>
    </xf>
    <xf numFmtId="0" fontId="13" fillId="10" borderId="5" xfId="0" applyFont="1" applyFill="1" applyBorder="1" applyAlignment="1">
      <alignment horizontal="center" vertical="center" wrapText="1"/>
    </xf>
    <xf numFmtId="0" fontId="13" fillId="10" borderId="7" xfId="0" applyFont="1" applyFill="1" applyBorder="1" applyAlignment="1">
      <alignment horizontal="center" vertical="center" wrapText="1"/>
    </xf>
    <xf numFmtId="0" fontId="13" fillId="10" borderId="3"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2" fillId="0" borderId="7" xfId="0" applyFont="1" applyFill="1" applyBorder="1" applyAlignment="1">
      <alignment horizontal="center" vertical="center" wrapText="1"/>
    </xf>
    <xf numFmtId="2" fontId="13" fillId="0" borderId="7" xfId="1" applyNumberFormat="1" applyFont="1" applyFill="1" applyBorder="1" applyAlignment="1" applyProtection="1">
      <alignment horizontal="center" vertical="center" wrapText="1"/>
      <protection locked="0"/>
    </xf>
    <xf numFmtId="4" fontId="13" fillId="0" borderId="7" xfId="0" applyNumberFormat="1" applyFont="1" applyFill="1" applyBorder="1" applyAlignment="1">
      <alignment horizontal="center" vertical="center" wrapText="1"/>
    </xf>
    <xf numFmtId="0" fontId="10" fillId="9" borderId="1" xfId="0" applyFont="1" applyFill="1" applyBorder="1" applyAlignment="1">
      <alignment horizontal="center" vertical="center" wrapText="1"/>
    </xf>
    <xf numFmtId="0" fontId="0" fillId="0" borderId="0" xfId="0" applyAlignment="1">
      <alignment horizontal="left"/>
    </xf>
    <xf numFmtId="0" fontId="10" fillId="0" borderId="0" xfId="0" applyFont="1"/>
    <xf numFmtId="0" fontId="10" fillId="0" borderId="0" xfId="0" applyFont="1" applyAlignment="1">
      <alignment horizontal="center"/>
    </xf>
    <xf numFmtId="43" fontId="10" fillId="0" borderId="0" xfId="9" applyFont="1"/>
    <xf numFmtId="0" fontId="11" fillId="0" borderId="0" xfId="4" applyFont="1"/>
    <xf numFmtId="0" fontId="10" fillId="0" borderId="0" xfId="0" applyFont="1" applyAlignment="1">
      <alignment horizontal="center" vertical="center"/>
    </xf>
    <xf numFmtId="4" fontId="13" fillId="0" borderId="1" xfId="0" applyNumberFormat="1" applyFont="1" applyFill="1" applyBorder="1" applyAlignment="1">
      <alignment horizontal="center" vertical="center" wrapText="1"/>
    </xf>
    <xf numFmtId="0" fontId="8" fillId="0" borderId="3" xfId="0" applyFont="1" applyBorder="1" applyAlignment="1">
      <alignment horizontal="right"/>
    </xf>
    <xf numFmtId="0" fontId="8" fillId="0" borderId="1" xfId="0" applyFont="1" applyBorder="1" applyAlignment="1">
      <alignment horizontal="center" vertical="center"/>
    </xf>
    <xf numFmtId="0" fontId="0" fillId="0" borderId="9" xfId="0" applyBorder="1" applyAlignment="1">
      <alignment horizontal="left"/>
    </xf>
    <xf numFmtId="0" fontId="0" fillId="0" borderId="9" xfId="0" applyBorder="1"/>
    <xf numFmtId="0" fontId="5" fillId="6" borderId="8" xfId="0" applyFont="1" applyFill="1" applyBorder="1" applyAlignment="1">
      <alignment horizontal="left" vertical="center" wrapText="1"/>
    </xf>
    <xf numFmtId="0" fontId="4" fillId="8" borderId="3"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5" borderId="3" xfId="0" applyFont="1" applyFill="1" applyBorder="1" applyAlignment="1">
      <alignment horizontal="left" vertical="center" wrapText="1"/>
    </xf>
    <xf numFmtId="4" fontId="0" fillId="0" borderId="1" xfId="0" applyNumberFormat="1" applyBorder="1" applyAlignment="1">
      <alignment horizontal="right" vertical="center"/>
    </xf>
    <xf numFmtId="4" fontId="8" fillId="0" borderId="5" xfId="0" applyNumberFormat="1" applyFont="1" applyBorder="1"/>
    <xf numFmtId="0" fontId="10" fillId="0" borderId="1"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9" fillId="8"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4" fillId="9" borderId="3" xfId="0" applyFont="1" applyFill="1" applyBorder="1" applyAlignment="1">
      <alignment horizontal="left" vertical="center" wrapText="1"/>
    </xf>
    <xf numFmtId="43" fontId="13" fillId="0" borderId="7" xfId="9" applyFont="1" applyFill="1" applyBorder="1" applyAlignment="1">
      <alignment horizontal="center" vertical="center" wrapText="1"/>
    </xf>
    <xf numFmtId="43" fontId="10" fillId="9" borderId="1" xfId="9" applyFont="1" applyFill="1" applyBorder="1" applyAlignment="1">
      <alignment horizontal="center" vertical="center" wrapText="1"/>
    </xf>
    <xf numFmtId="43" fontId="10" fillId="0" borderId="1" xfId="9" applyFont="1" applyFill="1" applyBorder="1" applyAlignment="1">
      <alignment horizontal="center" vertical="center" wrapText="1"/>
    </xf>
    <xf numFmtId="43" fontId="10" fillId="0" borderId="0" xfId="9" applyFont="1" applyFill="1" applyBorder="1" applyAlignment="1">
      <alignment horizontal="center" vertical="center" wrapText="1"/>
    </xf>
    <xf numFmtId="0" fontId="10" fillId="11" borderId="1" xfId="0" applyFont="1" applyFill="1" applyBorder="1" applyAlignment="1">
      <alignment horizontal="left" vertical="center" wrapText="1"/>
    </xf>
    <xf numFmtId="0" fontId="10" fillId="12" borderId="1" xfId="0" applyFont="1" applyFill="1" applyBorder="1" applyAlignment="1">
      <alignment horizontal="center" vertical="center" wrapText="1"/>
    </xf>
    <xf numFmtId="49" fontId="10" fillId="11" borderId="1" xfId="0" applyNumberFormat="1" applyFont="1" applyFill="1" applyBorder="1" applyAlignment="1">
      <alignment horizontal="left" vertical="center" wrapText="1"/>
    </xf>
    <xf numFmtId="0" fontId="10" fillId="0" borderId="2"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0" fillId="4" borderId="1" xfId="0" applyFont="1" applyFill="1" applyBorder="1" applyAlignment="1">
      <alignment horizontal="center" vertical="center" wrapText="1"/>
    </xf>
    <xf numFmtId="43" fontId="10" fillId="4" borderId="1" xfId="9"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9" borderId="3" xfId="0" applyFont="1" applyFill="1" applyBorder="1" applyAlignment="1">
      <alignment horizontal="center" vertical="center" wrapText="1"/>
    </xf>
    <xf numFmtId="0" fontId="10" fillId="13" borderId="1" xfId="0" applyFont="1" applyFill="1" applyBorder="1" applyAlignment="1">
      <alignment horizontal="left" vertical="center" wrapText="1"/>
    </xf>
    <xf numFmtId="4" fontId="10" fillId="0" borderId="12" xfId="0" applyNumberFormat="1" applyFont="1" applyFill="1" applyBorder="1" applyAlignment="1">
      <alignment horizontal="center" vertical="center" wrapText="1"/>
    </xf>
    <xf numFmtId="0" fontId="4" fillId="12" borderId="3" xfId="0" applyFont="1" applyFill="1" applyBorder="1" applyAlignment="1">
      <alignment horizontal="left" vertical="center" wrapText="1"/>
    </xf>
    <xf numFmtId="4" fontId="12" fillId="0" borderId="13" xfId="0" applyNumberFormat="1" applyFont="1" applyFill="1" applyBorder="1" applyAlignment="1">
      <alignment horizontal="center" vertical="center" wrapText="1"/>
    </xf>
    <xf numFmtId="4" fontId="12" fillId="0" borderId="12" xfId="0" applyNumberFormat="1" applyFont="1" applyFill="1" applyBorder="1" applyAlignment="1">
      <alignment horizontal="center" vertical="center" wrapText="1"/>
    </xf>
    <xf numFmtId="4" fontId="10" fillId="4" borderId="2" xfId="0" applyNumberFormat="1" applyFont="1" applyFill="1" applyBorder="1" applyAlignment="1">
      <alignment horizontal="center" vertical="center"/>
    </xf>
    <xf numFmtId="4" fontId="9" fillId="0" borderId="1" xfId="0" applyNumberFormat="1" applyFont="1" applyBorder="1" applyAlignment="1">
      <alignment horizontal="center" vertical="center"/>
    </xf>
    <xf numFmtId="4" fontId="10" fillId="0" borderId="2" xfId="0" applyNumberFormat="1" applyFont="1" applyFill="1" applyBorder="1" applyAlignment="1">
      <alignment horizontal="center" vertical="center"/>
    </xf>
    <xf numFmtId="4" fontId="9" fillId="0" borderId="13" xfId="0" applyNumberFormat="1" applyFont="1" applyFill="1" applyBorder="1" applyAlignment="1">
      <alignment horizontal="center" vertical="center"/>
    </xf>
    <xf numFmtId="4" fontId="9" fillId="0" borderId="12" xfId="0" applyNumberFormat="1" applyFont="1" applyFill="1" applyBorder="1" applyAlignment="1">
      <alignment horizontal="center" vertical="center"/>
    </xf>
    <xf numFmtId="4" fontId="9" fillId="0" borderId="2" xfId="0" applyNumberFormat="1" applyFont="1" applyBorder="1" applyAlignment="1">
      <alignment horizontal="center" vertical="center"/>
    </xf>
    <xf numFmtId="4" fontId="9" fillId="0" borderId="13" xfId="0" applyNumberFormat="1" applyFont="1" applyBorder="1" applyAlignment="1">
      <alignment horizontal="center" vertical="center"/>
    </xf>
    <xf numFmtId="4" fontId="9" fillId="0" borderId="12" xfId="0" applyNumberFormat="1" applyFont="1" applyBorder="1" applyAlignment="1">
      <alignment horizontal="center" vertical="center"/>
    </xf>
    <xf numFmtId="4" fontId="10" fillId="4" borderId="1" xfId="0" applyNumberFormat="1" applyFont="1" applyFill="1" applyBorder="1" applyAlignment="1">
      <alignment horizontal="center" vertical="center"/>
    </xf>
    <xf numFmtId="4" fontId="9" fillId="4" borderId="2" xfId="0" applyNumberFormat="1" applyFont="1" applyFill="1" applyBorder="1" applyAlignment="1">
      <alignment horizontal="center" vertical="center"/>
    </xf>
    <xf numFmtId="0" fontId="10" fillId="0" borderId="1" xfId="0" applyFont="1" applyFill="1" applyBorder="1" applyAlignment="1">
      <alignment horizontal="center" vertical="center" wrapText="1"/>
    </xf>
    <xf numFmtId="0" fontId="10" fillId="12" borderId="1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4" fontId="10" fillId="0" borderId="1" xfId="0" applyNumberFormat="1" applyFont="1" applyFill="1" applyBorder="1" applyAlignment="1">
      <alignment horizontal="center" vertical="center"/>
    </xf>
    <xf numFmtId="43" fontId="10" fillId="0" borderId="2" xfId="9" applyFont="1" applyFill="1" applyBorder="1" applyAlignment="1">
      <alignment horizontal="center" vertical="center" wrapText="1"/>
    </xf>
    <xf numFmtId="0" fontId="12" fillId="0" borderId="0" xfId="4" applyFont="1"/>
    <xf numFmtId="0" fontId="10" fillId="0" borderId="0" xfId="4" applyFont="1"/>
    <xf numFmtId="0" fontId="12" fillId="0" borderId="0" xfId="0" applyFont="1"/>
    <xf numFmtId="0" fontId="14" fillId="0" borderId="0" xfId="4" applyFont="1"/>
    <xf numFmtId="0" fontId="15" fillId="0" borderId="0" xfId="4" applyFont="1"/>
    <xf numFmtId="0" fontId="16" fillId="0" borderId="0" xfId="4" applyFont="1"/>
    <xf numFmtId="0" fontId="7" fillId="0" borderId="0" xfId="4"/>
    <xf numFmtId="0" fontId="17" fillId="0" borderId="0" xfId="4" applyFont="1"/>
    <xf numFmtId="0" fontId="18" fillId="0" borderId="0" xfId="4" applyFont="1"/>
    <xf numFmtId="0" fontId="18" fillId="0" borderId="0" xfId="0" applyFont="1"/>
    <xf numFmtId="0" fontId="19" fillId="0" borderId="0" xfId="4" applyFont="1"/>
    <xf numFmtId="0" fontId="18" fillId="0" borderId="0" xfId="0" applyFont="1" applyAlignment="1">
      <alignment vertical="center"/>
    </xf>
    <xf numFmtId="0" fontId="10"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3" borderId="10" xfId="0" applyFont="1" applyFill="1" applyBorder="1" applyAlignment="1">
      <alignment vertical="center" wrapText="1"/>
    </xf>
    <xf numFmtId="0" fontId="10" fillId="0" borderId="1" xfId="0" applyFont="1" applyFill="1" applyBorder="1" applyAlignment="1">
      <alignment vertical="center" wrapText="1"/>
    </xf>
    <xf numFmtId="0" fontId="18" fillId="0" borderId="0" xfId="0" applyFont="1" applyAlignment="1">
      <alignment horizontal="left" vertical="center" wrapText="1"/>
    </xf>
    <xf numFmtId="0" fontId="18" fillId="0" borderId="0" xfId="4" applyFont="1" applyAlignment="1">
      <alignment horizontal="left" vertical="center" wrapText="1"/>
    </xf>
    <xf numFmtId="0" fontId="8" fillId="0" borderId="0" xfId="0" applyFont="1" applyAlignment="1">
      <alignment horizontal="center"/>
    </xf>
  </cellXfs>
  <cellStyles count="10">
    <cellStyle name="JN-naslov tabele" xfId="3" xr:uid="{00000000-0005-0000-0000-000000000000}"/>
    <cellStyle name="JN-tabela" xfId="2" xr:uid="{00000000-0005-0000-0000-000001000000}"/>
    <cellStyle name="Navadno" xfId="0" builtinId="0"/>
    <cellStyle name="Navadno 3 2" xfId="8" xr:uid="{00000000-0005-0000-0000-000003000000}"/>
    <cellStyle name="Navadno 4" xfId="4" xr:uid="{00000000-0005-0000-0000-000004000000}"/>
    <cellStyle name="Navadno_SPECIFIKACIJA ZAHTEV NAROČNIKA III" xfId="1" xr:uid="{00000000-0005-0000-0000-000005000000}"/>
    <cellStyle name="Normal 2" xfId="5" xr:uid="{00000000-0005-0000-0000-000006000000}"/>
    <cellStyle name="Valuta 2" xfId="6" xr:uid="{00000000-0005-0000-0000-000007000000}"/>
    <cellStyle name="Vejica" xfId="9" builtinId="3"/>
    <cellStyle name="Vejica 2" xfId="7" xr:uid="{00000000-0005-0000-0000-000009000000}"/>
  </cellStyles>
  <dxfs count="0"/>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51"/>
  <sheetViews>
    <sheetView tabSelected="1" zoomScaleNormal="100" workbookViewId="0">
      <selection activeCell="P15" sqref="P15"/>
    </sheetView>
  </sheetViews>
  <sheetFormatPr defaultColWidth="9.140625" defaultRowHeight="15" x14ac:dyDescent="0.25"/>
  <cols>
    <col min="1" max="1" width="19.5703125" style="25" customWidth="1"/>
    <col min="2" max="16384" width="9.140625" style="25"/>
  </cols>
  <sheetData>
    <row r="1" spans="1:25" s="96" customFormat="1" ht="21" x14ac:dyDescent="0.35">
      <c r="A1" s="93" t="s">
        <v>99</v>
      </c>
      <c r="B1" s="94"/>
      <c r="C1" s="94"/>
      <c r="D1" s="94"/>
      <c r="E1" s="94"/>
      <c r="F1" s="94"/>
      <c r="G1" s="94"/>
      <c r="H1" s="94"/>
      <c r="I1" s="94"/>
      <c r="J1" s="94"/>
      <c r="K1" s="94"/>
      <c r="L1" s="95"/>
      <c r="M1" s="95"/>
      <c r="N1" s="95"/>
    </row>
    <row r="2" spans="1:25" s="96" customFormat="1" ht="15.75" x14ac:dyDescent="0.25">
      <c r="A2" s="97"/>
      <c r="B2" s="95"/>
      <c r="C2" s="95"/>
      <c r="D2" s="95"/>
      <c r="E2" s="95"/>
      <c r="F2" s="95"/>
      <c r="G2" s="95"/>
      <c r="H2" s="95"/>
      <c r="I2" s="95"/>
      <c r="J2" s="95"/>
      <c r="K2" s="95"/>
      <c r="L2" s="95"/>
      <c r="M2" s="95"/>
      <c r="N2" s="95"/>
    </row>
    <row r="3" spans="1:25" s="96" customFormat="1" ht="15.75" x14ac:dyDescent="0.25">
      <c r="A3" s="98" t="s">
        <v>102</v>
      </c>
      <c r="B3" s="95"/>
      <c r="C3" s="95"/>
      <c r="D3" s="95"/>
      <c r="E3" s="95"/>
      <c r="F3" s="95"/>
      <c r="G3" s="95"/>
      <c r="H3" s="95"/>
      <c r="I3" s="95"/>
      <c r="J3" s="95"/>
      <c r="K3" s="95"/>
      <c r="L3" s="95"/>
      <c r="M3" s="95"/>
      <c r="N3" s="95"/>
    </row>
    <row r="4" spans="1:25" s="96" customFormat="1" ht="15.75" x14ac:dyDescent="0.25">
      <c r="A4" s="98"/>
      <c r="B4" s="95"/>
      <c r="C4" s="95"/>
      <c r="D4" s="95"/>
      <c r="E4" s="95"/>
      <c r="F4" s="95"/>
      <c r="G4" s="95"/>
      <c r="H4" s="95"/>
      <c r="I4" s="95"/>
      <c r="J4" s="95"/>
      <c r="K4" s="95"/>
      <c r="L4" s="95"/>
      <c r="M4" s="95"/>
      <c r="N4" s="95"/>
    </row>
    <row r="5" spans="1:25" s="96" customFormat="1" ht="15.75" x14ac:dyDescent="0.25">
      <c r="A5" s="99" t="s">
        <v>103</v>
      </c>
      <c r="B5" s="95"/>
      <c r="C5" s="95"/>
      <c r="D5" s="95"/>
      <c r="E5" s="95"/>
      <c r="F5" s="95"/>
      <c r="G5" s="95"/>
      <c r="H5" s="95"/>
      <c r="I5" s="95"/>
      <c r="J5" s="95"/>
      <c r="K5" s="95"/>
      <c r="L5" s="95"/>
      <c r="M5" s="95"/>
      <c r="N5" s="95"/>
    </row>
    <row r="6" spans="1:25" s="96" customFormat="1" ht="15.75" x14ac:dyDescent="0.25">
      <c r="A6" s="98"/>
      <c r="B6" s="95"/>
      <c r="C6" s="95"/>
      <c r="D6" s="95"/>
      <c r="E6" s="95"/>
      <c r="F6" s="95"/>
      <c r="G6" s="95"/>
      <c r="H6" s="95"/>
      <c r="I6" s="95"/>
      <c r="J6" s="95"/>
      <c r="K6" s="95"/>
      <c r="L6" s="95"/>
      <c r="M6" s="95"/>
      <c r="N6" s="95"/>
    </row>
    <row r="7" spans="1:25" s="96" customFormat="1" ht="15.75" x14ac:dyDescent="0.25">
      <c r="A7" s="98" t="s">
        <v>104</v>
      </c>
      <c r="B7" s="95"/>
      <c r="C7" s="95"/>
      <c r="D7" s="95"/>
      <c r="E7" s="95"/>
      <c r="F7" s="95"/>
      <c r="G7" s="95"/>
      <c r="H7" s="95"/>
      <c r="I7" s="95"/>
      <c r="J7" s="95"/>
      <c r="K7" s="95"/>
      <c r="L7" s="95"/>
      <c r="M7" s="95"/>
      <c r="N7" s="95"/>
    </row>
    <row r="8" spans="1:25" s="96" customFormat="1" ht="15.75" x14ac:dyDescent="0.25">
      <c r="A8" s="98"/>
      <c r="B8" s="95"/>
      <c r="C8" s="95"/>
      <c r="D8" s="95"/>
      <c r="E8" s="95"/>
      <c r="F8" s="95"/>
      <c r="G8" s="95"/>
      <c r="H8" s="95"/>
      <c r="I8" s="95"/>
      <c r="J8" s="95"/>
      <c r="K8" s="95"/>
      <c r="L8" s="95"/>
      <c r="M8" s="95"/>
      <c r="N8" s="95"/>
    </row>
    <row r="9" spans="1:25" s="96" customFormat="1" ht="15.75" x14ac:dyDescent="0.25">
      <c r="A9" s="98" t="s">
        <v>105</v>
      </c>
      <c r="B9" s="95"/>
      <c r="C9" s="95"/>
      <c r="D9" s="95"/>
      <c r="E9" s="95"/>
      <c r="F9" s="95"/>
      <c r="G9" s="95"/>
      <c r="H9" s="95"/>
      <c r="I9" s="95"/>
      <c r="J9" s="95"/>
      <c r="K9" s="95"/>
      <c r="L9" s="95"/>
      <c r="M9" s="95"/>
      <c r="N9" s="95"/>
    </row>
    <row r="10" spans="1:25" s="96" customFormat="1" ht="15.75" x14ac:dyDescent="0.25">
      <c r="A10" s="98"/>
      <c r="B10" s="95"/>
      <c r="C10" s="95"/>
      <c r="D10" s="95"/>
      <c r="E10" s="95"/>
      <c r="F10" s="95"/>
      <c r="G10" s="95"/>
      <c r="H10" s="95"/>
      <c r="I10" s="95"/>
      <c r="J10" s="95"/>
      <c r="K10" s="95"/>
      <c r="L10" s="95"/>
      <c r="M10" s="95"/>
      <c r="N10" s="95"/>
    </row>
    <row r="11" spans="1:25" s="96" customFormat="1" ht="15.75" x14ac:dyDescent="0.25">
      <c r="A11" s="98" t="s">
        <v>96</v>
      </c>
      <c r="B11" s="95"/>
      <c r="C11" s="95"/>
      <c r="D11" s="95"/>
      <c r="E11" s="95"/>
      <c r="F11" s="95"/>
      <c r="G11" s="95"/>
      <c r="H11" s="95"/>
      <c r="I11" s="95"/>
      <c r="J11" s="95"/>
      <c r="K11" s="95"/>
      <c r="L11" s="95"/>
      <c r="M11" s="95"/>
      <c r="N11" s="95"/>
    </row>
    <row r="12" spans="1:25" s="96" customFormat="1" ht="15.75" x14ac:dyDescent="0.25">
      <c r="A12" s="98"/>
      <c r="B12" s="95"/>
      <c r="C12" s="95"/>
      <c r="D12" s="95"/>
      <c r="E12" s="95"/>
      <c r="F12" s="95"/>
      <c r="G12" s="95"/>
      <c r="H12" s="95"/>
      <c r="I12" s="95"/>
      <c r="J12" s="95"/>
      <c r="K12" s="95"/>
      <c r="L12" s="95"/>
      <c r="M12" s="95"/>
      <c r="N12" s="95"/>
    </row>
    <row r="13" spans="1:25" s="96" customFormat="1" ht="40.5" customHeight="1" x14ac:dyDescent="0.25">
      <c r="A13" s="111" t="s">
        <v>106</v>
      </c>
      <c r="B13" s="111"/>
      <c r="C13" s="111"/>
      <c r="D13" s="111"/>
      <c r="E13" s="111"/>
      <c r="F13" s="111"/>
      <c r="G13" s="111"/>
      <c r="H13" s="111"/>
      <c r="I13" s="111"/>
      <c r="J13" s="111"/>
      <c r="K13" s="111"/>
      <c r="L13" s="111"/>
      <c r="M13" s="111"/>
      <c r="N13" s="111"/>
      <c r="O13" s="111"/>
      <c r="P13" s="111"/>
      <c r="Q13" s="111"/>
      <c r="R13" s="111"/>
      <c r="S13" s="111"/>
      <c r="T13" s="111"/>
      <c r="U13" s="111"/>
      <c r="V13" s="111"/>
      <c r="W13" s="111"/>
      <c r="X13" s="111"/>
      <c r="Y13" s="111"/>
    </row>
    <row r="14" spans="1:25" s="96" customFormat="1" ht="15.75" x14ac:dyDescent="0.25">
      <c r="A14" s="98"/>
      <c r="B14" s="95"/>
      <c r="C14" s="95"/>
      <c r="D14" s="95"/>
      <c r="E14" s="95"/>
      <c r="F14" s="95"/>
      <c r="G14" s="95"/>
      <c r="H14" s="95"/>
      <c r="I14" s="95"/>
      <c r="J14" s="95"/>
      <c r="K14" s="95"/>
      <c r="L14" s="95"/>
      <c r="M14" s="95"/>
      <c r="N14" s="95"/>
    </row>
    <row r="15" spans="1:25" s="96" customFormat="1" ht="15.75" x14ac:dyDescent="0.25">
      <c r="A15" s="98" t="s">
        <v>97</v>
      </c>
      <c r="B15" s="95"/>
      <c r="C15" s="95"/>
      <c r="D15" s="95"/>
      <c r="E15" s="95"/>
      <c r="F15" s="95"/>
      <c r="G15" s="95"/>
      <c r="H15" s="95"/>
      <c r="I15" s="95"/>
      <c r="J15" s="95"/>
      <c r="K15" s="95"/>
      <c r="L15" s="95"/>
      <c r="M15" s="95"/>
      <c r="N15" s="95"/>
    </row>
    <row r="16" spans="1:25" s="96" customFormat="1" ht="15.75" x14ac:dyDescent="0.25">
      <c r="A16" s="97" t="s">
        <v>34</v>
      </c>
      <c r="B16" s="95"/>
      <c r="C16" s="95"/>
      <c r="D16" s="95"/>
      <c r="E16" s="95"/>
      <c r="F16" s="95"/>
      <c r="G16" s="95"/>
      <c r="H16" s="95"/>
      <c r="I16" s="95"/>
      <c r="J16" s="95"/>
      <c r="K16" s="95"/>
      <c r="L16" s="95"/>
      <c r="M16" s="95"/>
      <c r="N16" s="95"/>
    </row>
    <row r="17" spans="1:25" s="96" customFormat="1" ht="15.75" x14ac:dyDescent="0.25">
      <c r="A17" s="97" t="s">
        <v>35</v>
      </c>
    </row>
    <row r="18" spans="1:25" s="96" customFormat="1" ht="15.75" x14ac:dyDescent="0.25">
      <c r="A18" s="97"/>
    </row>
    <row r="19" spans="1:25" s="96" customFormat="1" ht="15.75" x14ac:dyDescent="0.25">
      <c r="A19" s="98" t="s">
        <v>107</v>
      </c>
    </row>
    <row r="20" spans="1:25" s="96" customFormat="1" x14ac:dyDescent="0.25">
      <c r="A20" s="100"/>
    </row>
    <row r="21" spans="1:25" s="96" customFormat="1" ht="15.75" x14ac:dyDescent="0.25">
      <c r="A21" s="101" t="s">
        <v>36</v>
      </c>
    </row>
    <row r="22" spans="1:25" s="96" customFormat="1" ht="48" customHeight="1" x14ac:dyDescent="0.25">
      <c r="A22" s="110" t="s">
        <v>98</v>
      </c>
      <c r="B22" s="110"/>
      <c r="C22" s="110"/>
      <c r="D22" s="110"/>
      <c r="E22" s="110"/>
      <c r="F22" s="110"/>
      <c r="G22" s="110"/>
      <c r="H22" s="110"/>
      <c r="I22" s="110"/>
      <c r="J22" s="110"/>
      <c r="K22" s="110"/>
      <c r="L22" s="110"/>
      <c r="M22" s="110"/>
      <c r="N22" s="110"/>
      <c r="O22" s="110"/>
      <c r="P22" s="110"/>
      <c r="Q22" s="110"/>
      <c r="R22" s="110"/>
      <c r="S22" s="110"/>
      <c r="T22" s="110"/>
      <c r="U22" s="110"/>
      <c r="V22" s="110"/>
      <c r="W22" s="110"/>
      <c r="X22" s="110"/>
      <c r="Y22" s="110"/>
    </row>
    <row r="34" spans="1:20" x14ac:dyDescent="0.25">
      <c r="A34" s="92"/>
    </row>
    <row r="37" spans="1:20" x14ac:dyDescent="0.25">
      <c r="A37" s="90"/>
      <c r="B37" s="90"/>
      <c r="O37" s="26"/>
    </row>
    <row r="38" spans="1:20" x14ac:dyDescent="0.25">
      <c r="A38" s="91"/>
      <c r="B38" s="91"/>
      <c r="O38" s="26"/>
      <c r="T38" s="27"/>
    </row>
    <row r="39" spans="1:20" x14ac:dyDescent="0.25">
      <c r="A39" s="90"/>
      <c r="B39" s="91"/>
      <c r="O39" s="26"/>
      <c r="T39" s="27"/>
    </row>
    <row r="40" spans="1:20" x14ac:dyDescent="0.25">
      <c r="A40" s="90"/>
      <c r="B40" s="91"/>
      <c r="O40" s="26"/>
    </row>
    <row r="41" spans="1:20" x14ac:dyDescent="0.25">
      <c r="A41" s="92"/>
      <c r="B41" s="91"/>
      <c r="O41" s="26"/>
    </row>
    <row r="42" spans="1:20" x14ac:dyDescent="0.25">
      <c r="A42" s="90"/>
      <c r="B42" s="91"/>
      <c r="O42" s="26"/>
    </row>
    <row r="43" spans="1:20" x14ac:dyDescent="0.25">
      <c r="A43" s="90"/>
      <c r="B43" s="91"/>
      <c r="O43" s="26"/>
    </row>
    <row r="44" spans="1:20" x14ac:dyDescent="0.25">
      <c r="A44" s="90"/>
      <c r="B44" s="91"/>
      <c r="O44" s="26"/>
    </row>
    <row r="45" spans="1:20" x14ac:dyDescent="0.25">
      <c r="A45" s="90"/>
      <c r="B45" s="91"/>
      <c r="O45" s="26"/>
    </row>
    <row r="46" spans="1:20" x14ac:dyDescent="0.25">
      <c r="A46" s="90"/>
      <c r="B46" s="91"/>
      <c r="O46" s="26"/>
    </row>
    <row r="47" spans="1:20" x14ac:dyDescent="0.25">
      <c r="A47" s="90"/>
      <c r="B47" s="91"/>
      <c r="O47" s="26"/>
    </row>
    <row r="48" spans="1:20" x14ac:dyDescent="0.25">
      <c r="A48" s="91"/>
      <c r="B48" s="91"/>
      <c r="O48" s="26"/>
    </row>
    <row r="49" spans="1:15" x14ac:dyDescent="0.25">
      <c r="A49" s="91"/>
      <c r="B49" s="28"/>
      <c r="O49" s="26"/>
    </row>
    <row r="50" spans="1:15" x14ac:dyDescent="0.25">
      <c r="A50" s="29"/>
      <c r="O50" s="26"/>
    </row>
    <row r="51" spans="1:15" x14ac:dyDescent="0.25">
      <c r="A51" s="29"/>
      <c r="O51" s="26"/>
    </row>
  </sheetData>
  <mergeCells count="2">
    <mergeCell ref="A22:Y22"/>
    <mergeCell ref="A13:Y13"/>
  </mergeCells>
  <pageMargins left="0.7" right="0.7" top="1.518359375" bottom="0.75" header="0.3" footer="0.3"/>
  <pageSetup paperSize="9" scale="55" fitToHeight="0" orientation="landscape"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3"/>
  <sheetViews>
    <sheetView workbookViewId="0">
      <selection activeCell="D7" sqref="D7"/>
    </sheetView>
  </sheetViews>
  <sheetFormatPr defaultColWidth="72.42578125" defaultRowHeight="15" x14ac:dyDescent="0.25"/>
  <cols>
    <col min="1" max="1" width="62.42578125" style="24" customWidth="1"/>
    <col min="2" max="3" width="30.28515625" customWidth="1"/>
  </cols>
  <sheetData>
    <row r="1" spans="1:3" x14ac:dyDescent="0.25">
      <c r="A1" s="112" t="s">
        <v>108</v>
      </c>
      <c r="B1" s="112"/>
      <c r="C1" s="112"/>
    </row>
    <row r="3" spans="1:3" ht="33.950000000000003" customHeight="1" x14ac:dyDescent="0.25">
      <c r="A3" s="32" t="s">
        <v>22</v>
      </c>
      <c r="B3" s="30" t="s">
        <v>41</v>
      </c>
      <c r="C3" s="30" t="s">
        <v>42</v>
      </c>
    </row>
    <row r="4" spans="1:3" x14ac:dyDescent="0.25">
      <c r="A4" s="35" t="s">
        <v>43</v>
      </c>
      <c r="B4" s="39">
        <f>+Predračun!T9</f>
        <v>0</v>
      </c>
      <c r="C4" s="39">
        <f>+Predračun!U9</f>
        <v>0</v>
      </c>
    </row>
    <row r="5" spans="1:3" x14ac:dyDescent="0.25">
      <c r="A5" s="36" t="s">
        <v>54</v>
      </c>
      <c r="B5" s="39">
        <f>+Predračun!T12</f>
        <v>0</v>
      </c>
      <c r="C5" s="39">
        <f>+Predračun!U12</f>
        <v>0</v>
      </c>
    </row>
    <row r="6" spans="1:3" x14ac:dyDescent="0.25">
      <c r="A6" s="37" t="s">
        <v>45</v>
      </c>
      <c r="B6" s="39">
        <f>+Predračun!T15</f>
        <v>0</v>
      </c>
      <c r="C6" s="39">
        <f>+Predračun!U15</f>
        <v>0</v>
      </c>
    </row>
    <row r="7" spans="1:3" x14ac:dyDescent="0.25">
      <c r="A7" s="38" t="s">
        <v>46</v>
      </c>
      <c r="B7" s="39">
        <f>+Predračun!T19</f>
        <v>0</v>
      </c>
      <c r="C7" s="39">
        <f>+Predračun!U19</f>
        <v>0</v>
      </c>
    </row>
    <row r="8" spans="1:3" x14ac:dyDescent="0.25">
      <c r="A8" s="48" t="s">
        <v>47</v>
      </c>
      <c r="B8" s="39">
        <f>+Predračun!T27</f>
        <v>0</v>
      </c>
      <c r="C8" s="39">
        <f>+Predračun!U27</f>
        <v>0</v>
      </c>
    </row>
    <row r="9" spans="1:3" ht="15.75" thickBot="1" x14ac:dyDescent="0.3">
      <c r="A9" s="69" t="s">
        <v>51</v>
      </c>
      <c r="B9" s="39">
        <f>+Predračun!T59</f>
        <v>0</v>
      </c>
      <c r="C9" s="39">
        <f>+Predračun!U59</f>
        <v>0</v>
      </c>
    </row>
    <row r="10" spans="1:3" ht="15.75" thickBot="1" x14ac:dyDescent="0.3">
      <c r="A10" s="31" t="s">
        <v>37</v>
      </c>
      <c r="B10" s="40">
        <f>SUM(B4:B9)</f>
        <v>0</v>
      </c>
      <c r="C10" s="40">
        <f>SUM(C4:C9)</f>
        <v>0</v>
      </c>
    </row>
    <row r="12" spans="1:3" x14ac:dyDescent="0.25">
      <c r="A12" t="s">
        <v>39</v>
      </c>
      <c r="B12" s="24" t="s">
        <v>38</v>
      </c>
      <c r="C12" t="s">
        <v>40</v>
      </c>
    </row>
    <row r="13" spans="1:3" x14ac:dyDescent="0.25">
      <c r="A13" s="33"/>
      <c r="B13" s="34"/>
      <c r="C13" s="34"/>
    </row>
  </sheetData>
  <mergeCells count="1">
    <mergeCell ref="A1:C1"/>
  </mergeCells>
  <pageMargins left="0.9" right="0.17" top="0.17" bottom="0.17" header="0.28999999999999998" footer="0.17"/>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59"/>
  <sheetViews>
    <sheetView zoomScale="70" zoomScaleNormal="70" zoomScaleSheetLayoutView="80" workbookViewId="0">
      <pane ySplit="1" topLeftCell="A2" activePane="bottomLeft" state="frozen"/>
      <selection pane="bottomLeft" activeCell="M1" sqref="M1"/>
    </sheetView>
  </sheetViews>
  <sheetFormatPr defaultColWidth="36.42578125" defaultRowHeight="15" x14ac:dyDescent="0.25"/>
  <cols>
    <col min="1" max="1" width="7.42578125" style="2" customWidth="1"/>
    <col min="2" max="2" width="16.42578125" style="2" customWidth="1"/>
    <col min="3" max="3" width="53.28515625" style="2" customWidth="1"/>
    <col min="4" max="4" width="122" style="45" customWidth="1"/>
    <col min="5" max="5" width="10.28515625" style="2" customWidth="1"/>
    <col min="6" max="6" width="11.140625" style="2" customWidth="1"/>
    <col min="7" max="7" width="13.5703125" style="2" customWidth="1"/>
    <col min="8" max="9" width="17.28515625" style="2" customWidth="1"/>
    <col min="10" max="11" width="19.140625" style="2" customWidth="1"/>
    <col min="12" max="12" width="14.140625" style="2" customWidth="1"/>
    <col min="13" max="13" width="14.85546875" style="2" customWidth="1"/>
    <col min="14" max="14" width="12.42578125" style="52" customWidth="1"/>
    <col min="15" max="15" width="14.85546875" style="2" customWidth="1"/>
    <col min="16" max="19" width="12.42578125" style="2" customWidth="1"/>
    <col min="20" max="20" width="17" style="9" customWidth="1"/>
    <col min="21" max="21" width="18" style="9" customWidth="1"/>
    <col min="22" max="22" width="13.140625" style="2" hidden="1" customWidth="1"/>
    <col min="23" max="23" width="14.28515625" style="2" hidden="1" customWidth="1"/>
    <col min="24" max="24" width="16.28515625" style="2" hidden="1" customWidth="1"/>
    <col min="25" max="16384" width="36.42578125" style="2"/>
  </cols>
  <sheetData>
    <row r="1" spans="1:25" s="18" customFormat="1" ht="72" thickBot="1" x14ac:dyDescent="0.3">
      <c r="A1" s="14" t="s">
        <v>0</v>
      </c>
      <c r="B1" s="15" t="s">
        <v>21</v>
      </c>
      <c r="C1" s="19" t="s">
        <v>22</v>
      </c>
      <c r="D1" s="19" t="s">
        <v>1</v>
      </c>
      <c r="E1" s="19" t="s">
        <v>26</v>
      </c>
      <c r="F1" s="20" t="s">
        <v>94</v>
      </c>
      <c r="G1" s="21" t="s">
        <v>58</v>
      </c>
      <c r="H1" s="19" t="s">
        <v>100</v>
      </c>
      <c r="I1" s="19" t="s">
        <v>2</v>
      </c>
      <c r="J1" s="20" t="s">
        <v>24</v>
      </c>
      <c r="K1" s="20" t="s">
        <v>25</v>
      </c>
      <c r="L1" s="19" t="s">
        <v>3</v>
      </c>
      <c r="M1" s="19" t="s">
        <v>101</v>
      </c>
      <c r="N1" s="49" t="s">
        <v>4</v>
      </c>
      <c r="O1" s="21" t="s">
        <v>33</v>
      </c>
      <c r="P1" s="21" t="s">
        <v>27</v>
      </c>
      <c r="Q1" s="21" t="s">
        <v>28</v>
      </c>
      <c r="R1" s="21" t="s">
        <v>29</v>
      </c>
      <c r="S1" s="21" t="s">
        <v>30</v>
      </c>
      <c r="T1" s="22" t="s">
        <v>31</v>
      </c>
      <c r="U1" s="6" t="s">
        <v>32</v>
      </c>
      <c r="V1" s="11" t="s">
        <v>15</v>
      </c>
      <c r="W1" s="10" t="s">
        <v>16</v>
      </c>
      <c r="X1" s="16" t="s">
        <v>17</v>
      </c>
      <c r="Y1" s="17"/>
    </row>
    <row r="2" spans="1:25" ht="30" x14ac:dyDescent="0.25">
      <c r="A2" s="61">
        <v>1</v>
      </c>
      <c r="B2" s="61" t="s">
        <v>76</v>
      </c>
      <c r="C2" s="12" t="s">
        <v>43</v>
      </c>
      <c r="D2" s="42" t="s">
        <v>7</v>
      </c>
      <c r="E2" s="5" t="s">
        <v>6</v>
      </c>
      <c r="F2" s="102"/>
      <c r="G2" s="13">
        <v>10</v>
      </c>
      <c r="H2" s="8"/>
      <c r="I2" s="8"/>
      <c r="J2" s="8"/>
      <c r="K2" s="8"/>
      <c r="L2" s="8"/>
      <c r="M2" s="23"/>
      <c r="N2" s="50"/>
      <c r="O2" s="23"/>
      <c r="P2" s="72">
        <f>+N2*((O2/100)+1)</f>
        <v>0</v>
      </c>
      <c r="Q2" s="23"/>
      <c r="R2" s="23"/>
      <c r="S2" s="23"/>
      <c r="T2" s="73">
        <f>+N2*G2</f>
        <v>0</v>
      </c>
      <c r="U2" s="73">
        <f>+(N2*G2)*((O2/100)+1)</f>
        <v>0</v>
      </c>
      <c r="V2" s="65"/>
      <c r="W2" s="65"/>
      <c r="X2" s="62" t="s">
        <v>18</v>
      </c>
    </row>
    <row r="3" spans="1:25" ht="30" x14ac:dyDescent="0.25">
      <c r="A3" s="65">
        <v>2</v>
      </c>
      <c r="B3" s="61" t="s">
        <v>76</v>
      </c>
      <c r="C3" s="4" t="s">
        <v>43</v>
      </c>
      <c r="D3" s="43" t="s">
        <v>7</v>
      </c>
      <c r="E3" s="1" t="s">
        <v>6</v>
      </c>
      <c r="F3" s="102"/>
      <c r="G3" s="3">
        <v>20</v>
      </c>
      <c r="H3" s="8"/>
      <c r="I3" s="8"/>
      <c r="J3" s="8"/>
      <c r="K3" s="8"/>
      <c r="L3" s="8"/>
      <c r="M3" s="23"/>
      <c r="N3" s="50"/>
      <c r="O3" s="23"/>
      <c r="P3" s="72">
        <f t="shared" ref="P3:P8" si="0">+N3*((O3/100)+1)</f>
        <v>0</v>
      </c>
      <c r="Q3" s="23"/>
      <c r="R3" s="23"/>
      <c r="S3" s="23"/>
      <c r="T3" s="73">
        <f t="shared" ref="T3:T8" si="1">+N3*G3</f>
        <v>0</v>
      </c>
      <c r="U3" s="73">
        <f t="shared" ref="U3:U8" si="2">+(N3*G3)*((O3/100)+1)</f>
        <v>0</v>
      </c>
      <c r="V3" s="65"/>
      <c r="W3" s="65"/>
      <c r="X3" s="62" t="s">
        <v>18</v>
      </c>
    </row>
    <row r="4" spans="1:25" ht="30" x14ac:dyDescent="0.25">
      <c r="A4" s="65">
        <v>3</v>
      </c>
      <c r="B4" s="61" t="s">
        <v>76</v>
      </c>
      <c r="C4" s="4" t="s">
        <v>43</v>
      </c>
      <c r="D4" s="43" t="s">
        <v>12</v>
      </c>
      <c r="E4" s="1" t="s">
        <v>6</v>
      </c>
      <c r="F4" s="102"/>
      <c r="G4" s="3">
        <v>15</v>
      </c>
      <c r="H4" s="8"/>
      <c r="I4" s="8"/>
      <c r="J4" s="8"/>
      <c r="K4" s="8"/>
      <c r="L4" s="8"/>
      <c r="M4" s="23"/>
      <c r="N4" s="50"/>
      <c r="O4" s="23"/>
      <c r="P4" s="72">
        <f t="shared" si="0"/>
        <v>0</v>
      </c>
      <c r="Q4" s="23"/>
      <c r="R4" s="23"/>
      <c r="S4" s="23"/>
      <c r="T4" s="73">
        <f t="shared" si="1"/>
        <v>0</v>
      </c>
      <c r="U4" s="73">
        <f t="shared" si="2"/>
        <v>0</v>
      </c>
      <c r="V4" s="65"/>
      <c r="W4" s="65"/>
      <c r="X4" s="62" t="s">
        <v>18</v>
      </c>
    </row>
    <row r="5" spans="1:25" ht="30" x14ac:dyDescent="0.25">
      <c r="A5" s="61">
        <v>4</v>
      </c>
      <c r="B5" s="61" t="s">
        <v>77</v>
      </c>
      <c r="C5" s="4" t="s">
        <v>43</v>
      </c>
      <c r="D5" s="43" t="s">
        <v>13</v>
      </c>
      <c r="E5" s="1" t="s">
        <v>6</v>
      </c>
      <c r="F5" s="102"/>
      <c r="G5" s="3">
        <v>20</v>
      </c>
      <c r="H5" s="8"/>
      <c r="I5" s="8"/>
      <c r="J5" s="8"/>
      <c r="K5" s="8"/>
      <c r="L5" s="8"/>
      <c r="M5" s="23"/>
      <c r="N5" s="50"/>
      <c r="O5" s="23"/>
      <c r="P5" s="72">
        <f t="shared" si="0"/>
        <v>0</v>
      </c>
      <c r="Q5" s="23"/>
      <c r="R5" s="23"/>
      <c r="S5" s="23"/>
      <c r="T5" s="73">
        <f t="shared" si="1"/>
        <v>0</v>
      </c>
      <c r="U5" s="73">
        <f t="shared" si="2"/>
        <v>0</v>
      </c>
      <c r="V5" s="65"/>
      <c r="W5" s="65"/>
      <c r="X5" s="62" t="s">
        <v>18</v>
      </c>
    </row>
    <row r="6" spans="1:25" ht="30" x14ac:dyDescent="0.25">
      <c r="A6" s="65">
        <v>5</v>
      </c>
      <c r="B6" s="61" t="s">
        <v>76</v>
      </c>
      <c r="C6" s="4" t="s">
        <v>43</v>
      </c>
      <c r="D6" s="43" t="s">
        <v>14</v>
      </c>
      <c r="E6" s="1" t="s">
        <v>6</v>
      </c>
      <c r="F6" s="102"/>
      <c r="G6" s="3">
        <v>6</v>
      </c>
      <c r="H6" s="8"/>
      <c r="I6" s="8"/>
      <c r="J6" s="8"/>
      <c r="K6" s="8"/>
      <c r="L6" s="8"/>
      <c r="M6" s="23"/>
      <c r="N6" s="50"/>
      <c r="O6" s="23"/>
      <c r="P6" s="72">
        <f t="shared" si="0"/>
        <v>0</v>
      </c>
      <c r="Q6" s="23"/>
      <c r="R6" s="23"/>
      <c r="S6" s="23"/>
      <c r="T6" s="73">
        <f t="shared" si="1"/>
        <v>0</v>
      </c>
      <c r="U6" s="73">
        <f t="shared" si="2"/>
        <v>0</v>
      </c>
      <c r="V6" s="65"/>
      <c r="W6" s="65"/>
      <c r="X6" s="62" t="s">
        <v>18</v>
      </c>
    </row>
    <row r="7" spans="1:25" ht="30" x14ac:dyDescent="0.25">
      <c r="A7" s="65">
        <v>6</v>
      </c>
      <c r="B7" s="61" t="s">
        <v>76</v>
      </c>
      <c r="C7" s="4" t="s">
        <v>43</v>
      </c>
      <c r="D7" s="43" t="s">
        <v>19</v>
      </c>
      <c r="E7" s="1" t="s">
        <v>6</v>
      </c>
      <c r="F7" s="102"/>
      <c r="G7" s="3">
        <v>6</v>
      </c>
      <c r="H7" s="8"/>
      <c r="I7" s="8"/>
      <c r="J7" s="8"/>
      <c r="K7" s="8"/>
      <c r="L7" s="8"/>
      <c r="M7" s="23"/>
      <c r="N7" s="50"/>
      <c r="O7" s="23"/>
      <c r="P7" s="72">
        <f t="shared" si="0"/>
        <v>0</v>
      </c>
      <c r="Q7" s="23"/>
      <c r="R7" s="23"/>
      <c r="S7" s="23"/>
      <c r="T7" s="73">
        <f t="shared" si="1"/>
        <v>0</v>
      </c>
      <c r="U7" s="73">
        <f t="shared" si="2"/>
        <v>0</v>
      </c>
      <c r="V7" s="65"/>
      <c r="W7" s="65"/>
      <c r="X7" s="62" t="s">
        <v>18</v>
      </c>
    </row>
    <row r="8" spans="1:25" ht="45.75" customHeight="1" thickBot="1" x14ac:dyDescent="0.3">
      <c r="A8" s="61">
        <v>7</v>
      </c>
      <c r="B8" s="61" t="s">
        <v>76</v>
      </c>
      <c r="C8" s="4" t="s">
        <v>43</v>
      </c>
      <c r="D8" s="43" t="s">
        <v>20</v>
      </c>
      <c r="E8" s="1" t="s">
        <v>6</v>
      </c>
      <c r="F8" s="102"/>
      <c r="G8" s="3">
        <v>6</v>
      </c>
      <c r="H8" s="8"/>
      <c r="I8" s="8"/>
      <c r="J8" s="8"/>
      <c r="K8" s="8"/>
      <c r="L8" s="8"/>
      <c r="M8" s="23"/>
      <c r="N8" s="50"/>
      <c r="O8" s="23"/>
      <c r="P8" s="72">
        <f t="shared" si="0"/>
        <v>0</v>
      </c>
      <c r="Q8" s="23"/>
      <c r="R8" s="23"/>
      <c r="S8" s="23"/>
      <c r="T8" s="73">
        <f t="shared" si="1"/>
        <v>0</v>
      </c>
      <c r="U8" s="73">
        <f t="shared" si="2"/>
        <v>0</v>
      </c>
      <c r="V8" s="65"/>
      <c r="W8" s="65"/>
      <c r="X8" s="62" t="s">
        <v>18</v>
      </c>
    </row>
    <row r="9" spans="1:25" ht="15.75" thickBot="1" x14ac:dyDescent="0.3">
      <c r="A9" s="65"/>
      <c r="B9" s="65"/>
      <c r="C9" s="1"/>
      <c r="D9" s="43"/>
      <c r="E9" s="1"/>
      <c r="F9" s="102"/>
      <c r="G9" s="3"/>
      <c r="H9" s="105"/>
      <c r="I9" s="65"/>
      <c r="J9" s="65"/>
      <c r="K9" s="65"/>
      <c r="L9" s="65"/>
      <c r="M9" s="65"/>
      <c r="N9" s="51"/>
      <c r="O9" s="65"/>
      <c r="P9" s="74"/>
      <c r="Q9" s="65"/>
      <c r="R9" s="65"/>
      <c r="S9" s="62"/>
      <c r="T9" s="75">
        <f>SUM(T2:T8)</f>
        <v>0</v>
      </c>
      <c r="U9" s="76">
        <f>SUM(U2:U8)</f>
        <v>0</v>
      </c>
      <c r="V9" s="63"/>
      <c r="W9" s="65"/>
      <c r="X9" s="62"/>
    </row>
    <row r="10" spans="1:25" x14ac:dyDescent="0.25">
      <c r="A10" s="65">
        <v>8</v>
      </c>
      <c r="B10" s="65" t="s">
        <v>76</v>
      </c>
      <c r="C10" s="46" t="s">
        <v>44</v>
      </c>
      <c r="D10" s="43" t="s">
        <v>11</v>
      </c>
      <c r="E10" s="1" t="s">
        <v>6</v>
      </c>
      <c r="F10" s="102"/>
      <c r="G10" s="3">
        <v>4</v>
      </c>
      <c r="H10" s="8"/>
      <c r="I10" s="8"/>
      <c r="J10" s="8"/>
      <c r="K10" s="8"/>
      <c r="L10" s="8"/>
      <c r="M10" s="23"/>
      <c r="N10" s="50"/>
      <c r="O10" s="23"/>
      <c r="P10" s="72">
        <f t="shared" ref="P10:P11" si="3">+N10*((O10/100)+1)</f>
        <v>0</v>
      </c>
      <c r="Q10" s="23"/>
      <c r="R10" s="23"/>
      <c r="S10" s="23"/>
      <c r="T10" s="77">
        <f>+N10*G10</f>
        <v>0</v>
      </c>
      <c r="U10" s="77">
        <f>+(N10*G10)*((O10/100)+1)</f>
        <v>0</v>
      </c>
      <c r="V10" s="65"/>
      <c r="W10" s="65"/>
      <c r="X10" s="62" t="s">
        <v>18</v>
      </c>
    </row>
    <row r="11" spans="1:25" ht="15.75" thickBot="1" x14ac:dyDescent="0.3">
      <c r="A11" s="65">
        <v>9</v>
      </c>
      <c r="B11" s="65" t="s">
        <v>76</v>
      </c>
      <c r="C11" s="46" t="s">
        <v>44</v>
      </c>
      <c r="D11" s="43" t="s">
        <v>5</v>
      </c>
      <c r="E11" s="1" t="s">
        <v>6</v>
      </c>
      <c r="F11" s="102"/>
      <c r="G11" s="3">
        <v>50</v>
      </c>
      <c r="H11" s="8"/>
      <c r="I11" s="8"/>
      <c r="J11" s="8"/>
      <c r="K11" s="8"/>
      <c r="L11" s="8"/>
      <c r="M11" s="23"/>
      <c r="N11" s="50"/>
      <c r="O11" s="23"/>
      <c r="P11" s="72">
        <f t="shared" si="3"/>
        <v>0</v>
      </c>
      <c r="Q11" s="23"/>
      <c r="R11" s="23"/>
      <c r="S11" s="23"/>
      <c r="T11" s="77">
        <f>+N11*G11</f>
        <v>0</v>
      </c>
      <c r="U11" s="77">
        <f>+(N11*G11)*((O11/100)+1)</f>
        <v>0</v>
      </c>
      <c r="V11" s="65"/>
      <c r="W11" s="65"/>
      <c r="X11" s="62" t="s">
        <v>18</v>
      </c>
    </row>
    <row r="12" spans="1:25" ht="15.75" thickBot="1" x14ac:dyDescent="0.3">
      <c r="A12" s="65"/>
      <c r="B12" s="65"/>
      <c r="C12" s="1"/>
      <c r="D12" s="43"/>
      <c r="E12" s="1"/>
      <c r="F12" s="102"/>
      <c r="G12" s="3"/>
      <c r="H12" s="105"/>
      <c r="I12" s="65"/>
      <c r="J12" s="65"/>
      <c r="K12" s="65"/>
      <c r="L12" s="65"/>
      <c r="M12" s="65"/>
      <c r="N12" s="51"/>
      <c r="O12" s="65"/>
      <c r="P12" s="74"/>
      <c r="Q12" s="65"/>
      <c r="R12" s="65"/>
      <c r="S12" s="62"/>
      <c r="T12" s="75">
        <f>SUM(T10:T11)</f>
        <v>0</v>
      </c>
      <c r="U12" s="76">
        <f>SUM(U10:X11)</f>
        <v>0</v>
      </c>
      <c r="V12" s="63"/>
      <c r="W12" s="65"/>
      <c r="X12" s="62"/>
    </row>
    <row r="13" spans="1:25" ht="45" x14ac:dyDescent="0.25">
      <c r="A13" s="65">
        <v>10</v>
      </c>
      <c r="B13" s="104" t="s">
        <v>23</v>
      </c>
      <c r="C13" s="108" t="s">
        <v>45</v>
      </c>
      <c r="D13" s="43" t="s">
        <v>84</v>
      </c>
      <c r="E13" s="1" t="s">
        <v>6</v>
      </c>
      <c r="F13" s="102"/>
      <c r="G13" s="3">
        <v>10</v>
      </c>
      <c r="H13" s="8"/>
      <c r="I13" s="8"/>
      <c r="J13" s="8"/>
      <c r="K13" s="8"/>
      <c r="L13" s="8"/>
      <c r="M13" s="23"/>
      <c r="N13" s="50"/>
      <c r="O13" s="23"/>
      <c r="P13" s="72">
        <f t="shared" ref="P13:P14" si="4">+N13*((O13/100)+1)</f>
        <v>0</v>
      </c>
      <c r="Q13" s="23"/>
      <c r="R13" s="23"/>
      <c r="S13" s="23"/>
      <c r="T13" s="77">
        <f>+N13*G13</f>
        <v>0</v>
      </c>
      <c r="U13" s="77">
        <f>+(N13*G13)*((O13/100)+1)</f>
        <v>0</v>
      </c>
      <c r="V13" s="65"/>
      <c r="W13" s="65"/>
      <c r="X13" s="62" t="s">
        <v>18</v>
      </c>
    </row>
    <row r="14" spans="1:25" ht="45.75" thickBot="1" x14ac:dyDescent="0.3">
      <c r="A14" s="65">
        <v>11</v>
      </c>
      <c r="B14" s="104" t="s">
        <v>23</v>
      </c>
      <c r="C14" s="108" t="s">
        <v>45</v>
      </c>
      <c r="D14" s="43" t="s">
        <v>85</v>
      </c>
      <c r="E14" s="1" t="s">
        <v>6</v>
      </c>
      <c r="F14" s="102"/>
      <c r="G14" s="3">
        <v>2</v>
      </c>
      <c r="H14" s="8"/>
      <c r="I14" s="8"/>
      <c r="J14" s="8"/>
      <c r="K14" s="8"/>
      <c r="L14" s="8"/>
      <c r="M14" s="23"/>
      <c r="N14" s="50"/>
      <c r="O14" s="23"/>
      <c r="P14" s="72">
        <f t="shared" si="4"/>
        <v>0</v>
      </c>
      <c r="Q14" s="23"/>
      <c r="R14" s="23"/>
      <c r="S14" s="23"/>
      <c r="T14" s="77">
        <f>+N14*G14</f>
        <v>0</v>
      </c>
      <c r="U14" s="77">
        <f>+(N14*G14)*((O14/100)+1)</f>
        <v>0</v>
      </c>
      <c r="V14" s="65"/>
      <c r="W14" s="65"/>
      <c r="X14" s="62"/>
    </row>
    <row r="15" spans="1:25" ht="15.75" thickBot="1" x14ac:dyDescent="0.3">
      <c r="A15" s="65"/>
      <c r="B15" s="65"/>
      <c r="C15" s="1"/>
      <c r="D15" s="43"/>
      <c r="E15" s="1"/>
      <c r="F15" s="102"/>
      <c r="G15" s="3"/>
      <c r="H15" s="105"/>
      <c r="I15" s="65"/>
      <c r="J15" s="65"/>
      <c r="K15" s="65"/>
      <c r="L15" s="65"/>
      <c r="M15" s="65"/>
      <c r="N15" s="51"/>
      <c r="O15" s="65"/>
      <c r="P15" s="74"/>
      <c r="Q15" s="65"/>
      <c r="R15" s="65"/>
      <c r="S15" s="62"/>
      <c r="T15" s="75">
        <f>SUM(T13:T14)</f>
        <v>0</v>
      </c>
      <c r="U15" s="76">
        <f>SUM(U13:X14)</f>
        <v>0</v>
      </c>
      <c r="V15" s="63"/>
      <c r="W15" s="65"/>
      <c r="X15" s="62"/>
    </row>
    <row r="16" spans="1:25" x14ac:dyDescent="0.25">
      <c r="A16" s="65">
        <v>12</v>
      </c>
      <c r="B16" s="61" t="s">
        <v>23</v>
      </c>
      <c r="C16" s="47" t="s">
        <v>46</v>
      </c>
      <c r="D16" s="44" t="s">
        <v>8</v>
      </c>
      <c r="E16" s="1" t="s">
        <v>6</v>
      </c>
      <c r="F16" s="102"/>
      <c r="G16" s="3">
        <v>6</v>
      </c>
      <c r="H16" s="8"/>
      <c r="I16" s="8"/>
      <c r="J16" s="8"/>
      <c r="K16" s="8"/>
      <c r="L16" s="8"/>
      <c r="M16" s="23"/>
      <c r="N16" s="50"/>
      <c r="O16" s="23"/>
      <c r="P16" s="72">
        <f t="shared" ref="P16:P17" si="5">+N16*((O16/100)+1)</f>
        <v>0</v>
      </c>
      <c r="Q16" s="23"/>
      <c r="R16" s="23"/>
      <c r="S16" s="23"/>
      <c r="T16" s="77">
        <f>+N16*G16</f>
        <v>0</v>
      </c>
      <c r="U16" s="77">
        <f>+(N16*G16)*((O16/100)+1)</f>
        <v>0</v>
      </c>
      <c r="V16" s="65"/>
      <c r="W16" s="65"/>
      <c r="X16" s="62" t="s">
        <v>18</v>
      </c>
    </row>
    <row r="17" spans="1:24" x14ac:dyDescent="0.25">
      <c r="A17" s="65">
        <v>13</v>
      </c>
      <c r="B17" s="61" t="s">
        <v>23</v>
      </c>
      <c r="C17" s="47" t="s">
        <v>46</v>
      </c>
      <c r="D17" s="41" t="s">
        <v>9</v>
      </c>
      <c r="E17" s="1" t="s">
        <v>6</v>
      </c>
      <c r="F17" s="102"/>
      <c r="G17" s="3">
        <v>6</v>
      </c>
      <c r="H17" s="8"/>
      <c r="I17" s="8"/>
      <c r="J17" s="8"/>
      <c r="K17" s="8"/>
      <c r="L17" s="8"/>
      <c r="M17" s="23"/>
      <c r="N17" s="50"/>
      <c r="O17" s="23"/>
      <c r="P17" s="72">
        <f t="shared" si="5"/>
        <v>0</v>
      </c>
      <c r="Q17" s="23"/>
      <c r="R17" s="23"/>
      <c r="S17" s="23"/>
      <c r="T17" s="77">
        <f t="shared" ref="T17:T18" si="6">+N17*G17</f>
        <v>0</v>
      </c>
      <c r="U17" s="77">
        <f t="shared" ref="U17:U18" si="7">+(N17*G17)*((O17/100)+1)</f>
        <v>0</v>
      </c>
      <c r="V17" s="65"/>
      <c r="W17" s="65"/>
      <c r="X17" s="62" t="s">
        <v>18</v>
      </c>
    </row>
    <row r="18" spans="1:24" ht="15.75" thickBot="1" x14ac:dyDescent="0.3">
      <c r="A18" s="65">
        <v>14</v>
      </c>
      <c r="B18" s="61" t="s">
        <v>23</v>
      </c>
      <c r="C18" s="47" t="s">
        <v>46</v>
      </c>
      <c r="D18" s="41" t="s">
        <v>10</v>
      </c>
      <c r="E18" s="1" t="s">
        <v>6</v>
      </c>
      <c r="F18" s="102"/>
      <c r="G18" s="3">
        <v>6</v>
      </c>
      <c r="H18" s="8"/>
      <c r="I18" s="8"/>
      <c r="J18" s="8"/>
      <c r="K18" s="8"/>
      <c r="L18" s="8"/>
      <c r="M18" s="23"/>
      <c r="N18" s="50"/>
      <c r="O18" s="23"/>
      <c r="P18" s="72">
        <f t="shared" ref="P18" si="8">+N18*((O18/100)+1)</f>
        <v>0</v>
      </c>
      <c r="Q18" s="23"/>
      <c r="R18" s="23"/>
      <c r="S18" s="23"/>
      <c r="T18" s="77">
        <f t="shared" si="6"/>
        <v>0</v>
      </c>
      <c r="U18" s="77">
        <f t="shared" si="7"/>
        <v>0</v>
      </c>
      <c r="V18" s="65"/>
      <c r="W18" s="65"/>
      <c r="X18" s="62" t="s">
        <v>18</v>
      </c>
    </row>
    <row r="19" spans="1:24" ht="15.75" thickBot="1" x14ac:dyDescent="0.3">
      <c r="A19" s="65"/>
      <c r="B19" s="65"/>
      <c r="C19" s="1"/>
      <c r="D19" s="43"/>
      <c r="E19" s="1"/>
      <c r="F19" s="102"/>
      <c r="G19" s="3"/>
      <c r="H19" s="8"/>
      <c r="I19" s="8"/>
      <c r="J19" s="8"/>
      <c r="K19" s="8"/>
      <c r="L19" s="8"/>
      <c r="M19" s="23"/>
      <c r="N19" s="50"/>
      <c r="O19" s="23"/>
      <c r="P19" s="72"/>
      <c r="Q19" s="23"/>
      <c r="R19" s="23"/>
      <c r="S19" s="66"/>
      <c r="T19" s="78">
        <f>SUM(T16:T18)</f>
        <v>0</v>
      </c>
      <c r="U19" s="79">
        <f>SUM(U16:U18)</f>
        <v>0</v>
      </c>
      <c r="V19" s="63"/>
      <c r="W19" s="65"/>
      <c r="X19" s="62"/>
    </row>
    <row r="20" spans="1:24" ht="135" customHeight="1" x14ac:dyDescent="0.25">
      <c r="A20" s="65">
        <v>15</v>
      </c>
      <c r="B20" s="65" t="s">
        <v>23</v>
      </c>
      <c r="C20" s="7" t="s">
        <v>47</v>
      </c>
      <c r="D20" s="41" t="s">
        <v>56</v>
      </c>
      <c r="E20" s="65" t="s">
        <v>6</v>
      </c>
      <c r="F20" s="103"/>
      <c r="G20" s="65">
        <v>300</v>
      </c>
      <c r="H20" s="8"/>
      <c r="I20" s="8"/>
      <c r="J20" s="8"/>
      <c r="K20" s="8"/>
      <c r="L20" s="8"/>
      <c r="M20" s="23"/>
      <c r="N20" s="50"/>
      <c r="O20" s="23"/>
      <c r="P20" s="80">
        <f t="shared" ref="P20" si="9">+N20*((O20/100)+1)</f>
        <v>0</v>
      </c>
      <c r="Q20" s="23"/>
      <c r="R20" s="23"/>
      <c r="S20" s="23"/>
      <c r="T20" s="77">
        <f>+N20*G20</f>
        <v>0</v>
      </c>
      <c r="U20" s="77">
        <f>+(N20*G20)*((O20/100)+1)</f>
        <v>0</v>
      </c>
      <c r="V20" s="65"/>
      <c r="W20" s="65"/>
      <c r="X20" s="62" t="s">
        <v>18</v>
      </c>
    </row>
    <row r="21" spans="1:24" ht="148.5" customHeight="1" x14ac:dyDescent="0.25">
      <c r="A21" s="65">
        <v>16</v>
      </c>
      <c r="B21" s="61" t="s">
        <v>23</v>
      </c>
      <c r="C21" s="7" t="s">
        <v>47</v>
      </c>
      <c r="D21" s="41" t="s">
        <v>55</v>
      </c>
      <c r="E21" s="65" t="s">
        <v>6</v>
      </c>
      <c r="F21" s="102"/>
      <c r="G21" s="65">
        <v>100</v>
      </c>
      <c r="H21" s="8"/>
      <c r="I21" s="8"/>
      <c r="J21" s="8"/>
      <c r="K21" s="8"/>
      <c r="L21" s="8"/>
      <c r="M21" s="23"/>
      <c r="N21" s="50"/>
      <c r="O21" s="23"/>
      <c r="P21" s="80">
        <f t="shared" ref="P21:P22" si="10">+N21*((O21/100)+1)</f>
        <v>0</v>
      </c>
      <c r="Q21" s="23"/>
      <c r="R21" s="23"/>
      <c r="S21" s="23"/>
      <c r="T21" s="77">
        <f t="shared" ref="T21:T26" si="11">+N21*G21</f>
        <v>0</v>
      </c>
      <c r="U21" s="77">
        <f t="shared" ref="U21:U26" si="12">+(N21*G21)*((O21/100)+1)</f>
        <v>0</v>
      </c>
      <c r="V21" s="65"/>
      <c r="W21" s="65"/>
      <c r="X21" s="62" t="s">
        <v>18</v>
      </c>
    </row>
    <row r="22" spans="1:24" ht="144" customHeight="1" x14ac:dyDescent="0.25">
      <c r="A22" s="65">
        <v>17</v>
      </c>
      <c r="B22" s="61" t="s">
        <v>23</v>
      </c>
      <c r="C22" s="7" t="s">
        <v>47</v>
      </c>
      <c r="D22" s="41" t="s">
        <v>57</v>
      </c>
      <c r="E22" s="65" t="s">
        <v>6</v>
      </c>
      <c r="F22" s="102"/>
      <c r="G22" s="65">
        <v>24</v>
      </c>
      <c r="H22" s="8"/>
      <c r="I22" s="8"/>
      <c r="J22" s="8"/>
      <c r="K22" s="8"/>
      <c r="L22" s="8"/>
      <c r="M22" s="23"/>
      <c r="N22" s="50"/>
      <c r="O22" s="23"/>
      <c r="P22" s="80">
        <f t="shared" si="10"/>
        <v>0</v>
      </c>
      <c r="Q22" s="23"/>
      <c r="R22" s="23"/>
      <c r="S22" s="23"/>
      <c r="T22" s="77">
        <f t="shared" si="11"/>
        <v>0</v>
      </c>
      <c r="U22" s="77">
        <f t="shared" si="12"/>
        <v>0</v>
      </c>
      <c r="V22" s="65"/>
      <c r="W22" s="65"/>
      <c r="X22" s="62" t="s">
        <v>18</v>
      </c>
    </row>
    <row r="23" spans="1:24" ht="24.75" customHeight="1" x14ac:dyDescent="0.25">
      <c r="A23" s="65">
        <v>18</v>
      </c>
      <c r="B23" s="61" t="s">
        <v>23</v>
      </c>
      <c r="C23" s="7" t="s">
        <v>47</v>
      </c>
      <c r="D23" s="41" t="s">
        <v>48</v>
      </c>
      <c r="E23" s="65" t="s">
        <v>6</v>
      </c>
      <c r="F23" s="102"/>
      <c r="G23" s="65">
        <v>65</v>
      </c>
      <c r="H23" s="8"/>
      <c r="I23" s="8"/>
      <c r="J23" s="8"/>
      <c r="K23" s="8"/>
      <c r="L23" s="8"/>
      <c r="M23" s="23"/>
      <c r="N23" s="50"/>
      <c r="O23" s="23"/>
      <c r="P23" s="80">
        <f t="shared" ref="P23:P24" si="13">+N23*((O23/100)+1)</f>
        <v>0</v>
      </c>
      <c r="Q23" s="23"/>
      <c r="R23" s="23"/>
      <c r="S23" s="23"/>
      <c r="T23" s="77">
        <f t="shared" si="11"/>
        <v>0</v>
      </c>
      <c r="U23" s="77">
        <f t="shared" si="12"/>
        <v>0</v>
      </c>
      <c r="V23" s="65"/>
      <c r="W23" s="65"/>
      <c r="X23" s="62" t="s">
        <v>18</v>
      </c>
    </row>
    <row r="24" spans="1:24" ht="30" customHeight="1" x14ac:dyDescent="0.25">
      <c r="A24" s="65">
        <v>19</v>
      </c>
      <c r="B24" s="61" t="s">
        <v>23</v>
      </c>
      <c r="C24" s="7" t="s">
        <v>47</v>
      </c>
      <c r="D24" s="41" t="s">
        <v>49</v>
      </c>
      <c r="E24" s="65" t="s">
        <v>6</v>
      </c>
      <c r="F24" s="102"/>
      <c r="G24" s="65">
        <v>30</v>
      </c>
      <c r="H24" s="8"/>
      <c r="I24" s="8"/>
      <c r="J24" s="8"/>
      <c r="K24" s="8"/>
      <c r="L24" s="8"/>
      <c r="M24" s="23"/>
      <c r="N24" s="50"/>
      <c r="O24" s="23"/>
      <c r="P24" s="80">
        <f t="shared" si="13"/>
        <v>0</v>
      </c>
      <c r="Q24" s="23"/>
      <c r="R24" s="23"/>
      <c r="S24" s="23"/>
      <c r="T24" s="77">
        <f t="shared" si="11"/>
        <v>0</v>
      </c>
      <c r="U24" s="77">
        <f t="shared" si="12"/>
        <v>0</v>
      </c>
      <c r="V24" s="65"/>
      <c r="W24" s="65"/>
      <c r="X24" s="62" t="s">
        <v>18</v>
      </c>
    </row>
    <row r="25" spans="1:24" ht="24.75" customHeight="1" x14ac:dyDescent="0.25">
      <c r="A25" s="65">
        <v>20</v>
      </c>
      <c r="B25" s="61" t="s">
        <v>23</v>
      </c>
      <c r="C25" s="7" t="s">
        <v>47</v>
      </c>
      <c r="D25" s="41" t="s">
        <v>50</v>
      </c>
      <c r="E25" s="65" t="s">
        <v>6</v>
      </c>
      <c r="F25" s="102"/>
      <c r="G25" s="65">
        <v>20</v>
      </c>
      <c r="H25" s="8"/>
      <c r="I25" s="8"/>
      <c r="J25" s="8"/>
      <c r="K25" s="8"/>
      <c r="L25" s="8"/>
      <c r="M25" s="23"/>
      <c r="N25" s="50"/>
      <c r="O25" s="23"/>
      <c r="P25" s="80">
        <f t="shared" ref="P25" si="14">+N25*((O25/100)+1)</f>
        <v>0</v>
      </c>
      <c r="Q25" s="23"/>
      <c r="R25" s="23"/>
      <c r="S25" s="23"/>
      <c r="T25" s="77">
        <f t="shared" si="11"/>
        <v>0</v>
      </c>
      <c r="U25" s="77">
        <f t="shared" si="12"/>
        <v>0</v>
      </c>
      <c r="V25" s="65"/>
      <c r="W25" s="65"/>
      <c r="X25" s="62" t="s">
        <v>18</v>
      </c>
    </row>
    <row r="26" spans="1:24" ht="15.75" thickBot="1" x14ac:dyDescent="0.3">
      <c r="A26" s="65">
        <v>21</v>
      </c>
      <c r="B26" s="5" t="s">
        <v>23</v>
      </c>
      <c r="C26" s="7" t="s">
        <v>47</v>
      </c>
      <c r="D26" s="41" t="s">
        <v>53</v>
      </c>
      <c r="E26" s="65" t="s">
        <v>6</v>
      </c>
      <c r="F26" s="102"/>
      <c r="G26" s="65">
        <v>10</v>
      </c>
      <c r="H26" s="8"/>
      <c r="I26" s="8"/>
      <c r="J26" s="8"/>
      <c r="K26" s="8"/>
      <c r="L26" s="8"/>
      <c r="M26" s="23"/>
      <c r="N26" s="50"/>
      <c r="O26" s="23"/>
      <c r="P26" s="80">
        <f t="shared" ref="P26" si="15">+N26*((O26/100)+1)</f>
        <v>0</v>
      </c>
      <c r="Q26" s="23"/>
      <c r="R26" s="23"/>
      <c r="S26" s="23"/>
      <c r="T26" s="77">
        <f t="shared" si="11"/>
        <v>0</v>
      </c>
      <c r="U26" s="77">
        <f t="shared" si="12"/>
        <v>0</v>
      </c>
      <c r="V26" s="65"/>
      <c r="W26" s="65"/>
      <c r="X26" s="62"/>
    </row>
    <row r="27" spans="1:24" ht="15.75" thickBot="1" x14ac:dyDescent="0.3">
      <c r="A27" s="61"/>
      <c r="B27" s="61"/>
      <c r="C27" s="61"/>
      <c r="D27" s="56"/>
      <c r="E27" s="65"/>
      <c r="F27" s="103"/>
      <c r="G27" s="65"/>
      <c r="H27" s="105"/>
      <c r="I27" s="65"/>
      <c r="J27" s="65"/>
      <c r="K27" s="65"/>
      <c r="L27" s="65"/>
      <c r="M27" s="65"/>
      <c r="N27" s="51"/>
      <c r="O27" s="65"/>
      <c r="P27" s="65"/>
      <c r="Q27" s="65"/>
      <c r="R27" s="65"/>
      <c r="S27" s="62"/>
      <c r="T27" s="70">
        <f>SUM(T20:T26)</f>
        <v>0</v>
      </c>
      <c r="U27" s="71">
        <f>SUM(U20:U26)</f>
        <v>0</v>
      </c>
      <c r="V27" s="63"/>
      <c r="W27" s="65"/>
      <c r="X27" s="62"/>
    </row>
    <row r="28" spans="1:24" ht="163.5" customHeight="1" x14ac:dyDescent="0.25">
      <c r="A28" s="107"/>
      <c r="B28" s="104"/>
      <c r="C28" s="54" t="s">
        <v>51</v>
      </c>
      <c r="D28" s="43" t="s">
        <v>78</v>
      </c>
      <c r="E28" s="61"/>
      <c r="F28" s="102"/>
      <c r="G28" s="61"/>
      <c r="H28" s="104"/>
      <c r="I28" s="85"/>
      <c r="J28" s="85"/>
      <c r="K28" s="85"/>
      <c r="L28" s="85"/>
      <c r="M28" s="85"/>
      <c r="N28" s="89"/>
      <c r="O28" s="85"/>
      <c r="P28" s="74"/>
      <c r="Q28" s="85"/>
      <c r="R28" s="85"/>
      <c r="S28" s="85"/>
      <c r="T28" s="77"/>
      <c r="U28" s="77"/>
      <c r="V28" s="65"/>
      <c r="W28" s="65"/>
      <c r="X28" s="62" t="s">
        <v>18</v>
      </c>
    </row>
    <row r="29" spans="1:24" x14ac:dyDescent="0.25">
      <c r="A29" s="107">
        <v>22</v>
      </c>
      <c r="B29" s="104" t="s">
        <v>23</v>
      </c>
      <c r="C29" s="54" t="s">
        <v>59</v>
      </c>
      <c r="D29" s="53" t="s">
        <v>61</v>
      </c>
      <c r="E29" s="65" t="s">
        <v>6</v>
      </c>
      <c r="F29" s="102" t="s">
        <v>95</v>
      </c>
      <c r="G29" s="65">
        <v>20</v>
      </c>
      <c r="H29" s="8"/>
      <c r="I29" s="8"/>
      <c r="J29" s="8"/>
      <c r="K29" s="8"/>
      <c r="L29" s="8"/>
      <c r="M29" s="23"/>
      <c r="N29" s="50"/>
      <c r="O29" s="23"/>
      <c r="P29" s="72">
        <f t="shared" ref="P29:P30" si="16">+N29*((O29/100)+1)</f>
        <v>0</v>
      </c>
      <c r="Q29" s="23"/>
      <c r="R29" s="23"/>
      <c r="S29" s="23"/>
      <c r="T29" s="77">
        <f t="shared" ref="T29:T30" si="17">+N29*G29</f>
        <v>0</v>
      </c>
      <c r="U29" s="77">
        <f t="shared" ref="U29:U30" si="18">+(N29*G29)*((O29/100)+1)</f>
        <v>0</v>
      </c>
      <c r="V29" s="65"/>
      <c r="W29" s="65"/>
      <c r="X29" s="62" t="s">
        <v>18</v>
      </c>
    </row>
    <row r="30" spans="1:24" ht="15.75" thickBot="1" x14ac:dyDescent="0.3">
      <c r="A30" s="107">
        <v>23</v>
      </c>
      <c r="B30" s="104" t="s">
        <v>23</v>
      </c>
      <c r="C30" s="54" t="s">
        <v>60</v>
      </c>
      <c r="D30" s="53" t="s">
        <v>62</v>
      </c>
      <c r="E30" s="65" t="s">
        <v>6</v>
      </c>
      <c r="F30" s="102" t="s">
        <v>95</v>
      </c>
      <c r="G30" s="65">
        <v>20</v>
      </c>
      <c r="H30" s="8"/>
      <c r="I30" s="8"/>
      <c r="J30" s="8"/>
      <c r="K30" s="8"/>
      <c r="L30" s="8"/>
      <c r="M30" s="23"/>
      <c r="N30" s="50"/>
      <c r="O30" s="23"/>
      <c r="P30" s="72">
        <f t="shared" si="16"/>
        <v>0</v>
      </c>
      <c r="Q30" s="23"/>
      <c r="R30" s="23"/>
      <c r="S30" s="23"/>
      <c r="T30" s="77">
        <f t="shared" si="17"/>
        <v>0</v>
      </c>
      <c r="U30" s="77">
        <f t="shared" si="18"/>
        <v>0</v>
      </c>
      <c r="V30" s="65"/>
      <c r="W30" s="65"/>
      <c r="X30" s="62" t="s">
        <v>18</v>
      </c>
    </row>
    <row r="31" spans="1:24" ht="15.75" thickBot="1" x14ac:dyDescent="0.3">
      <c r="A31" s="64"/>
      <c r="B31" s="64"/>
      <c r="C31" s="65"/>
      <c r="D31" s="41"/>
      <c r="E31" s="65"/>
      <c r="F31" s="102"/>
      <c r="G31" s="65"/>
      <c r="H31" s="105"/>
      <c r="I31" s="65"/>
      <c r="J31" s="65"/>
      <c r="K31" s="65"/>
      <c r="L31" s="65"/>
      <c r="M31" s="65"/>
      <c r="N31" s="51"/>
      <c r="O31" s="65"/>
      <c r="P31" s="74"/>
      <c r="Q31" s="65"/>
      <c r="R31" s="65"/>
      <c r="S31" s="62"/>
      <c r="T31" s="75">
        <f>SUM(T28:T30)</f>
        <v>0</v>
      </c>
      <c r="U31" s="76">
        <f>SUM(U28:U30)</f>
        <v>0</v>
      </c>
      <c r="V31" s="63"/>
      <c r="W31" s="65"/>
      <c r="X31" s="62"/>
    </row>
    <row r="32" spans="1:24" ht="75.75" customHeight="1" x14ac:dyDescent="0.25">
      <c r="A32" s="107"/>
      <c r="B32" s="106"/>
      <c r="C32" s="54" t="s">
        <v>51</v>
      </c>
      <c r="D32" s="41" t="s">
        <v>88</v>
      </c>
      <c r="E32" s="65"/>
      <c r="F32" s="102"/>
      <c r="G32" s="65"/>
      <c r="H32" s="105"/>
      <c r="I32" s="86"/>
      <c r="J32" s="86"/>
      <c r="K32" s="86"/>
      <c r="L32" s="86"/>
      <c r="M32" s="86"/>
      <c r="N32" s="51"/>
      <c r="O32" s="86"/>
      <c r="P32" s="74"/>
      <c r="Q32" s="86"/>
      <c r="R32" s="86"/>
      <c r="S32" s="86"/>
      <c r="T32" s="77"/>
      <c r="U32" s="77"/>
      <c r="V32" s="65"/>
      <c r="W32" s="65"/>
      <c r="X32" s="62" t="s">
        <v>18</v>
      </c>
    </row>
    <row r="33" spans="1:24" ht="36" customHeight="1" x14ac:dyDescent="0.25">
      <c r="A33" s="107">
        <v>24</v>
      </c>
      <c r="B33" s="106" t="s">
        <v>23</v>
      </c>
      <c r="C33" s="54" t="s">
        <v>81</v>
      </c>
      <c r="D33" s="67" t="s">
        <v>87</v>
      </c>
      <c r="E33" s="65" t="s">
        <v>6</v>
      </c>
      <c r="F33" s="102" t="s">
        <v>95</v>
      </c>
      <c r="G33" s="65">
        <v>5</v>
      </c>
      <c r="H33" s="8"/>
      <c r="I33" s="8"/>
      <c r="J33" s="8"/>
      <c r="K33" s="8"/>
      <c r="L33" s="8"/>
      <c r="M33" s="23"/>
      <c r="N33" s="50"/>
      <c r="O33" s="23"/>
      <c r="P33" s="72">
        <f t="shared" ref="P33:P36" si="19">+N33*((O33/100)+1)</f>
        <v>0</v>
      </c>
      <c r="Q33" s="23"/>
      <c r="R33" s="23"/>
      <c r="S33" s="23"/>
      <c r="T33" s="73">
        <f>+N33*G33</f>
        <v>0</v>
      </c>
      <c r="U33" s="73">
        <f>+(N33*G33)*((O33/100)+1)</f>
        <v>0</v>
      </c>
      <c r="V33" s="65"/>
      <c r="W33" s="65"/>
      <c r="X33" s="62"/>
    </row>
    <row r="34" spans="1:24" ht="40.5" customHeight="1" x14ac:dyDescent="0.25">
      <c r="A34" s="107">
        <v>25</v>
      </c>
      <c r="B34" s="106" t="s">
        <v>23</v>
      </c>
      <c r="C34" s="54" t="s">
        <v>63</v>
      </c>
      <c r="D34" s="67" t="s">
        <v>90</v>
      </c>
      <c r="E34" s="65" t="s">
        <v>6</v>
      </c>
      <c r="F34" s="102" t="s">
        <v>95</v>
      </c>
      <c r="G34" s="65">
        <v>5</v>
      </c>
      <c r="H34" s="8"/>
      <c r="I34" s="8"/>
      <c r="J34" s="8"/>
      <c r="K34" s="8"/>
      <c r="L34" s="8"/>
      <c r="M34" s="23"/>
      <c r="N34" s="50"/>
      <c r="O34" s="23"/>
      <c r="P34" s="72">
        <f t="shared" si="19"/>
        <v>0</v>
      </c>
      <c r="Q34" s="23"/>
      <c r="R34" s="23"/>
      <c r="S34" s="23"/>
      <c r="T34" s="73">
        <f t="shared" ref="T34:T36" si="20">+N34*G34</f>
        <v>0</v>
      </c>
      <c r="U34" s="73">
        <f t="shared" ref="U34:U36" si="21">+(N34*G34)*((O34/100)+1)</f>
        <v>0</v>
      </c>
      <c r="V34" s="65"/>
      <c r="W34" s="65"/>
      <c r="X34" s="62"/>
    </row>
    <row r="35" spans="1:24" ht="36.75" customHeight="1" x14ac:dyDescent="0.25">
      <c r="A35" s="107">
        <v>26</v>
      </c>
      <c r="B35" s="106" t="s">
        <v>23</v>
      </c>
      <c r="C35" s="54" t="s">
        <v>64</v>
      </c>
      <c r="D35" s="67" t="s">
        <v>86</v>
      </c>
      <c r="E35" s="65" t="s">
        <v>6</v>
      </c>
      <c r="F35" s="102" t="s">
        <v>95</v>
      </c>
      <c r="G35" s="65">
        <v>5</v>
      </c>
      <c r="H35" s="8"/>
      <c r="I35" s="8"/>
      <c r="J35" s="8"/>
      <c r="K35" s="8"/>
      <c r="L35" s="8"/>
      <c r="M35" s="23"/>
      <c r="N35" s="50"/>
      <c r="O35" s="23"/>
      <c r="P35" s="72">
        <f t="shared" si="19"/>
        <v>0</v>
      </c>
      <c r="Q35" s="23"/>
      <c r="R35" s="23"/>
      <c r="S35" s="23"/>
      <c r="T35" s="73">
        <f t="shared" si="20"/>
        <v>0</v>
      </c>
      <c r="U35" s="73">
        <f t="shared" si="21"/>
        <v>0</v>
      </c>
      <c r="V35" s="65"/>
      <c r="W35" s="65"/>
      <c r="X35" s="62"/>
    </row>
    <row r="36" spans="1:24" ht="40.5" customHeight="1" thickBot="1" x14ac:dyDescent="0.3">
      <c r="A36" s="107">
        <v>27</v>
      </c>
      <c r="B36" s="106" t="s">
        <v>23</v>
      </c>
      <c r="C36" s="54" t="s">
        <v>65</v>
      </c>
      <c r="D36" s="67" t="s">
        <v>89</v>
      </c>
      <c r="E36" s="65" t="s">
        <v>6</v>
      </c>
      <c r="F36" s="102" t="s">
        <v>95</v>
      </c>
      <c r="G36" s="65">
        <v>5</v>
      </c>
      <c r="H36" s="8"/>
      <c r="I36" s="8"/>
      <c r="J36" s="8"/>
      <c r="K36" s="8"/>
      <c r="L36" s="8"/>
      <c r="M36" s="23"/>
      <c r="N36" s="50"/>
      <c r="O36" s="23"/>
      <c r="P36" s="72">
        <f t="shared" si="19"/>
        <v>0</v>
      </c>
      <c r="Q36" s="23"/>
      <c r="R36" s="23"/>
      <c r="S36" s="23"/>
      <c r="T36" s="73">
        <f t="shared" si="20"/>
        <v>0</v>
      </c>
      <c r="U36" s="73">
        <f t="shared" si="21"/>
        <v>0</v>
      </c>
      <c r="V36" s="65"/>
      <c r="W36" s="65"/>
      <c r="X36" s="62"/>
    </row>
    <row r="37" spans="1:24" ht="15.75" thickBot="1" x14ac:dyDescent="0.3">
      <c r="A37" s="60"/>
      <c r="B37" s="60"/>
      <c r="C37" s="65"/>
      <c r="D37" s="41"/>
      <c r="E37" s="65"/>
      <c r="F37" s="102"/>
      <c r="G37" s="65"/>
      <c r="H37" s="105"/>
      <c r="I37" s="65"/>
      <c r="J37" s="65"/>
      <c r="K37" s="65"/>
      <c r="L37" s="65"/>
      <c r="M37" s="65"/>
      <c r="N37" s="51"/>
      <c r="O37" s="65"/>
      <c r="P37" s="74"/>
      <c r="Q37" s="65"/>
      <c r="R37" s="65"/>
      <c r="S37" s="62"/>
      <c r="T37" s="75">
        <f>SUM(T33:T36)</f>
        <v>0</v>
      </c>
      <c r="U37" s="76">
        <f>SUM(U33:U36)</f>
        <v>0</v>
      </c>
      <c r="V37" s="63"/>
      <c r="W37" s="65"/>
      <c r="X37" s="62"/>
    </row>
    <row r="38" spans="1:24" ht="150.75" customHeight="1" x14ac:dyDescent="0.25">
      <c r="A38" s="107"/>
      <c r="B38" s="107"/>
      <c r="C38" s="54" t="s">
        <v>51</v>
      </c>
      <c r="D38" s="41" t="s">
        <v>52</v>
      </c>
      <c r="E38" s="58"/>
      <c r="F38" s="64"/>
      <c r="G38" s="58"/>
      <c r="H38" s="58"/>
      <c r="I38" s="58"/>
      <c r="J38" s="58"/>
      <c r="K38" s="58"/>
      <c r="L38" s="58"/>
      <c r="M38" s="58"/>
      <c r="N38" s="59"/>
      <c r="O38" s="58"/>
      <c r="P38" s="72"/>
      <c r="Q38" s="58"/>
      <c r="R38" s="58"/>
      <c r="S38" s="58"/>
      <c r="T38" s="81"/>
      <c r="U38" s="81"/>
      <c r="V38" s="65"/>
      <c r="W38" s="65"/>
      <c r="X38" s="62" t="s">
        <v>18</v>
      </c>
    </row>
    <row r="39" spans="1:24" x14ac:dyDescent="0.25">
      <c r="A39" s="107">
        <v>28</v>
      </c>
      <c r="B39" s="106" t="s">
        <v>23</v>
      </c>
      <c r="C39" s="54" t="s">
        <v>59</v>
      </c>
      <c r="D39" s="53" t="s">
        <v>79</v>
      </c>
      <c r="E39" s="65" t="s">
        <v>6</v>
      </c>
      <c r="F39" s="102" t="s">
        <v>95</v>
      </c>
      <c r="G39" s="65">
        <v>3</v>
      </c>
      <c r="H39" s="8"/>
      <c r="I39" s="8"/>
      <c r="J39" s="8"/>
      <c r="K39" s="8"/>
      <c r="L39" s="8"/>
      <c r="M39" s="23"/>
      <c r="N39" s="50"/>
      <c r="O39" s="23"/>
      <c r="P39" s="72">
        <f>+N39*((O39/100)+1)</f>
        <v>0</v>
      </c>
      <c r="Q39" s="23"/>
      <c r="R39" s="23"/>
      <c r="S39" s="23"/>
      <c r="T39" s="73">
        <f>+N39*G39</f>
        <v>0</v>
      </c>
      <c r="U39" s="73">
        <f>+(N39*G39)*((O39/100)+1)</f>
        <v>0</v>
      </c>
      <c r="V39" s="65"/>
      <c r="W39" s="65"/>
      <c r="X39" s="62" t="s">
        <v>18</v>
      </c>
    </row>
    <row r="40" spans="1:24" x14ac:dyDescent="0.25">
      <c r="A40" s="107">
        <v>29</v>
      </c>
      <c r="B40" s="106" t="s">
        <v>23</v>
      </c>
      <c r="C40" s="54" t="s">
        <v>63</v>
      </c>
      <c r="D40" s="53" t="s">
        <v>72</v>
      </c>
      <c r="E40" s="65" t="s">
        <v>6</v>
      </c>
      <c r="F40" s="102" t="s">
        <v>95</v>
      </c>
      <c r="G40" s="65">
        <v>3</v>
      </c>
      <c r="H40" s="8"/>
      <c r="I40" s="8"/>
      <c r="J40" s="8"/>
      <c r="K40" s="8"/>
      <c r="L40" s="8"/>
      <c r="M40" s="23"/>
      <c r="N40" s="50"/>
      <c r="O40" s="23"/>
      <c r="P40" s="72">
        <f t="shared" ref="P40:P42" si="22">+N40*((O40/100)+1)</f>
        <v>0</v>
      </c>
      <c r="Q40" s="23"/>
      <c r="R40" s="23"/>
      <c r="S40" s="23"/>
      <c r="T40" s="73">
        <f t="shared" ref="T40:T44" si="23">+N40*G40</f>
        <v>0</v>
      </c>
      <c r="U40" s="73">
        <f t="shared" ref="U40:U44" si="24">+(N40*G40)*((O40/100)+1)</f>
        <v>0</v>
      </c>
      <c r="V40" s="65"/>
      <c r="W40" s="65"/>
      <c r="X40" s="62" t="s">
        <v>18</v>
      </c>
    </row>
    <row r="41" spans="1:24" x14ac:dyDescent="0.25">
      <c r="A41" s="107">
        <v>30</v>
      </c>
      <c r="B41" s="106" t="s">
        <v>23</v>
      </c>
      <c r="C41" s="54" t="s">
        <v>64</v>
      </c>
      <c r="D41" s="53" t="s">
        <v>73</v>
      </c>
      <c r="E41" s="65" t="s">
        <v>6</v>
      </c>
      <c r="F41" s="102" t="s">
        <v>95</v>
      </c>
      <c r="G41" s="65">
        <v>3</v>
      </c>
      <c r="H41" s="8"/>
      <c r="I41" s="8"/>
      <c r="J41" s="8"/>
      <c r="K41" s="8"/>
      <c r="L41" s="8"/>
      <c r="M41" s="23"/>
      <c r="N41" s="50"/>
      <c r="O41" s="23"/>
      <c r="P41" s="72">
        <f t="shared" ref="P41" si="25">+N41*((O41/100)+1)</f>
        <v>0</v>
      </c>
      <c r="Q41" s="23"/>
      <c r="R41" s="23"/>
      <c r="S41" s="23"/>
      <c r="T41" s="73">
        <f t="shared" si="23"/>
        <v>0</v>
      </c>
      <c r="U41" s="73">
        <f t="shared" si="24"/>
        <v>0</v>
      </c>
      <c r="V41" s="65"/>
      <c r="W41" s="65"/>
      <c r="X41" s="62" t="s">
        <v>18</v>
      </c>
    </row>
    <row r="42" spans="1:24" x14ac:dyDescent="0.25">
      <c r="A42" s="107">
        <v>31</v>
      </c>
      <c r="B42" s="106" t="s">
        <v>23</v>
      </c>
      <c r="C42" s="54" t="s">
        <v>65</v>
      </c>
      <c r="D42" s="53" t="s">
        <v>74</v>
      </c>
      <c r="E42" s="65" t="s">
        <v>6</v>
      </c>
      <c r="F42" s="102" t="s">
        <v>95</v>
      </c>
      <c r="G42" s="65">
        <v>10</v>
      </c>
      <c r="H42" s="8"/>
      <c r="I42" s="8"/>
      <c r="J42" s="8"/>
      <c r="K42" s="8"/>
      <c r="L42" s="8"/>
      <c r="M42" s="23"/>
      <c r="N42" s="50"/>
      <c r="O42" s="23"/>
      <c r="P42" s="72">
        <f t="shared" si="22"/>
        <v>0</v>
      </c>
      <c r="Q42" s="23"/>
      <c r="R42" s="23"/>
      <c r="S42" s="23"/>
      <c r="T42" s="73">
        <f t="shared" si="23"/>
        <v>0</v>
      </c>
      <c r="U42" s="73">
        <f t="shared" si="24"/>
        <v>0</v>
      </c>
      <c r="V42" s="65"/>
      <c r="W42" s="65"/>
      <c r="X42" s="62" t="s">
        <v>18</v>
      </c>
    </row>
    <row r="43" spans="1:24" x14ac:dyDescent="0.25">
      <c r="A43" s="107">
        <v>32</v>
      </c>
      <c r="B43" s="106" t="s">
        <v>23</v>
      </c>
      <c r="C43" s="54" t="s">
        <v>66</v>
      </c>
      <c r="D43" s="53" t="s">
        <v>75</v>
      </c>
      <c r="E43" s="65" t="s">
        <v>6</v>
      </c>
      <c r="F43" s="102" t="s">
        <v>95</v>
      </c>
      <c r="G43" s="65">
        <v>3</v>
      </c>
      <c r="H43" s="8"/>
      <c r="I43" s="8"/>
      <c r="J43" s="8"/>
      <c r="K43" s="8"/>
      <c r="L43" s="8"/>
      <c r="M43" s="23"/>
      <c r="N43" s="50"/>
      <c r="O43" s="23"/>
      <c r="P43" s="72">
        <f t="shared" ref="P43" si="26">+N43*((O43/100)+1)</f>
        <v>0</v>
      </c>
      <c r="Q43" s="23"/>
      <c r="R43" s="23"/>
      <c r="S43" s="23"/>
      <c r="T43" s="73">
        <f t="shared" si="23"/>
        <v>0</v>
      </c>
      <c r="U43" s="73">
        <f t="shared" si="24"/>
        <v>0</v>
      </c>
      <c r="V43" s="65"/>
      <c r="W43" s="65"/>
      <c r="X43" s="62" t="s">
        <v>18</v>
      </c>
    </row>
    <row r="44" spans="1:24" ht="15.75" thickBot="1" x14ac:dyDescent="0.3">
      <c r="A44" s="107">
        <v>33</v>
      </c>
      <c r="B44" s="106" t="s">
        <v>23</v>
      </c>
      <c r="C44" s="54" t="s">
        <v>67</v>
      </c>
      <c r="D44" s="53" t="s">
        <v>75</v>
      </c>
      <c r="E44" s="65" t="s">
        <v>6</v>
      </c>
      <c r="F44" s="102" t="s">
        <v>95</v>
      </c>
      <c r="G44" s="65">
        <v>3</v>
      </c>
      <c r="H44" s="8"/>
      <c r="I44" s="8"/>
      <c r="J44" s="8"/>
      <c r="K44" s="8"/>
      <c r="L44" s="8"/>
      <c r="M44" s="23"/>
      <c r="N44" s="50"/>
      <c r="O44" s="23"/>
      <c r="P44" s="72">
        <f t="shared" ref="P44" si="27">+N44*((O44/100)+1)</f>
        <v>0</v>
      </c>
      <c r="Q44" s="23"/>
      <c r="R44" s="23"/>
      <c r="S44" s="23"/>
      <c r="T44" s="73">
        <f t="shared" si="23"/>
        <v>0</v>
      </c>
      <c r="U44" s="73">
        <f t="shared" si="24"/>
        <v>0</v>
      </c>
      <c r="V44" s="65"/>
      <c r="W44" s="65"/>
      <c r="X44" s="62" t="s">
        <v>18</v>
      </c>
    </row>
    <row r="45" spans="1:24" ht="15.75" thickBot="1" x14ac:dyDescent="0.3">
      <c r="A45" s="61"/>
      <c r="B45" s="61"/>
      <c r="C45" s="65"/>
      <c r="D45" s="41"/>
      <c r="E45" s="65"/>
      <c r="F45" s="102"/>
      <c r="G45" s="65"/>
      <c r="H45" s="105"/>
      <c r="I45" s="65"/>
      <c r="J45" s="65"/>
      <c r="K45" s="65"/>
      <c r="L45" s="65"/>
      <c r="M45" s="65"/>
      <c r="N45" s="51"/>
      <c r="O45" s="65"/>
      <c r="P45" s="74"/>
      <c r="Q45" s="65"/>
      <c r="R45" s="65"/>
      <c r="S45" s="62"/>
      <c r="T45" s="75">
        <f>SUM(T39:T44)</f>
        <v>0</v>
      </c>
      <c r="U45" s="76">
        <f>SUM(U39:U44)</f>
        <v>0</v>
      </c>
      <c r="V45" s="63"/>
      <c r="W45" s="65"/>
      <c r="X45" s="62"/>
    </row>
    <row r="46" spans="1:24" ht="254.25" customHeight="1" x14ac:dyDescent="0.25">
      <c r="A46" s="107"/>
      <c r="B46" s="107"/>
      <c r="C46" s="54" t="s">
        <v>51</v>
      </c>
      <c r="D46" s="41" t="s">
        <v>83</v>
      </c>
      <c r="E46" s="86"/>
      <c r="F46" s="103"/>
      <c r="G46" s="86"/>
      <c r="H46" s="105"/>
      <c r="I46" s="86"/>
      <c r="J46" s="86"/>
      <c r="K46" s="86"/>
      <c r="L46" s="86"/>
      <c r="M46" s="86"/>
      <c r="N46" s="51"/>
      <c r="O46" s="86"/>
      <c r="P46" s="88"/>
      <c r="Q46" s="86"/>
      <c r="R46" s="86"/>
      <c r="S46" s="86"/>
      <c r="T46" s="77"/>
      <c r="U46" s="77"/>
      <c r="V46" s="65"/>
      <c r="W46" s="65"/>
      <c r="X46" s="62" t="s">
        <v>18</v>
      </c>
    </row>
    <row r="47" spans="1:24" x14ac:dyDescent="0.25">
      <c r="A47" s="107">
        <v>34</v>
      </c>
      <c r="B47" s="106" t="s">
        <v>23</v>
      </c>
      <c r="C47" s="54" t="s">
        <v>59</v>
      </c>
      <c r="D47" s="53" t="s">
        <v>68</v>
      </c>
      <c r="E47" s="65" t="s">
        <v>6</v>
      </c>
      <c r="F47" s="102" t="s">
        <v>95</v>
      </c>
      <c r="G47" s="65">
        <v>10</v>
      </c>
      <c r="H47" s="8"/>
      <c r="I47" s="8"/>
      <c r="J47" s="8"/>
      <c r="K47" s="8"/>
      <c r="L47" s="8"/>
      <c r="M47" s="23"/>
      <c r="N47" s="50"/>
      <c r="O47" s="23"/>
      <c r="P47" s="72">
        <f t="shared" ref="P47" si="28">+N47*((O47/100)+1)</f>
        <v>0</v>
      </c>
      <c r="Q47" s="23"/>
      <c r="R47" s="23"/>
      <c r="S47" s="23"/>
      <c r="T47" s="73">
        <f t="shared" ref="T47" si="29">+N47*G47</f>
        <v>0</v>
      </c>
      <c r="U47" s="73">
        <f t="shared" ref="U47" si="30">+(N47*G47)*((O47/100)+1)</f>
        <v>0</v>
      </c>
      <c r="V47" s="65"/>
      <c r="W47" s="65"/>
      <c r="X47" s="62" t="s">
        <v>18</v>
      </c>
    </row>
    <row r="48" spans="1:24" x14ac:dyDescent="0.25">
      <c r="A48" s="107">
        <v>35</v>
      </c>
      <c r="B48" s="106" t="s">
        <v>23</v>
      </c>
      <c r="C48" s="54" t="s">
        <v>63</v>
      </c>
      <c r="D48" s="53" t="s">
        <v>69</v>
      </c>
      <c r="E48" s="65" t="s">
        <v>6</v>
      </c>
      <c r="F48" s="102" t="s">
        <v>95</v>
      </c>
      <c r="G48" s="65">
        <v>10</v>
      </c>
      <c r="H48" s="8"/>
      <c r="I48" s="8"/>
      <c r="J48" s="8"/>
      <c r="K48" s="8"/>
      <c r="L48" s="8"/>
      <c r="M48" s="23"/>
      <c r="N48" s="50"/>
      <c r="O48" s="23"/>
      <c r="P48" s="72">
        <f t="shared" ref="P48" si="31">+N48*((O48/100)+1)</f>
        <v>0</v>
      </c>
      <c r="Q48" s="23"/>
      <c r="R48" s="23"/>
      <c r="S48" s="23"/>
      <c r="T48" s="73">
        <f t="shared" ref="T48:T49" si="32">+N48*G48</f>
        <v>0</v>
      </c>
      <c r="U48" s="73">
        <f t="shared" ref="U48:U49" si="33">+(N48*G48)*((O48/100)+1)</f>
        <v>0</v>
      </c>
      <c r="V48" s="65"/>
      <c r="W48" s="65"/>
      <c r="X48" s="62" t="s">
        <v>18</v>
      </c>
    </row>
    <row r="49" spans="1:24" ht="15.75" thickBot="1" x14ac:dyDescent="0.3">
      <c r="A49" s="107">
        <v>36</v>
      </c>
      <c r="B49" s="106" t="s">
        <v>23</v>
      </c>
      <c r="C49" s="54" t="s">
        <v>64</v>
      </c>
      <c r="D49" s="53" t="s">
        <v>70</v>
      </c>
      <c r="E49" s="65" t="s">
        <v>6</v>
      </c>
      <c r="F49" s="102" t="s">
        <v>95</v>
      </c>
      <c r="G49" s="65">
        <v>10</v>
      </c>
      <c r="H49" s="8"/>
      <c r="I49" s="8"/>
      <c r="J49" s="8"/>
      <c r="K49" s="8"/>
      <c r="L49" s="8"/>
      <c r="M49" s="23"/>
      <c r="N49" s="50"/>
      <c r="O49" s="23"/>
      <c r="P49" s="72">
        <f t="shared" ref="P49" si="34">+N49*((O49/100)+1)</f>
        <v>0</v>
      </c>
      <c r="Q49" s="23"/>
      <c r="R49" s="23"/>
      <c r="S49" s="23"/>
      <c r="T49" s="73">
        <f t="shared" si="32"/>
        <v>0</v>
      </c>
      <c r="U49" s="73">
        <f t="shared" si="33"/>
        <v>0</v>
      </c>
      <c r="V49" s="65"/>
      <c r="W49" s="65"/>
      <c r="X49" s="62" t="s">
        <v>18</v>
      </c>
    </row>
    <row r="50" spans="1:24" ht="15.75" thickBot="1" x14ac:dyDescent="0.3">
      <c r="A50" s="61"/>
      <c r="B50" s="61"/>
      <c r="C50" s="65"/>
      <c r="D50" s="41"/>
      <c r="E50" s="65"/>
      <c r="F50" s="102"/>
      <c r="G50" s="65"/>
      <c r="H50" s="105"/>
      <c r="I50" s="65"/>
      <c r="J50" s="65"/>
      <c r="K50" s="65"/>
      <c r="L50" s="65"/>
      <c r="M50" s="65"/>
      <c r="N50" s="51"/>
      <c r="O50" s="65"/>
      <c r="P50" s="74"/>
      <c r="Q50" s="65"/>
      <c r="R50" s="65"/>
      <c r="S50" s="62"/>
      <c r="T50" s="75">
        <f>SUM(T47:T49)</f>
        <v>0</v>
      </c>
      <c r="U50" s="76">
        <f>SUM(U47:U49)</f>
        <v>0</v>
      </c>
    </row>
    <row r="51" spans="1:24" ht="118.5" x14ac:dyDescent="0.25">
      <c r="A51" s="107"/>
      <c r="B51" s="58"/>
      <c r="C51" s="54" t="s">
        <v>51</v>
      </c>
      <c r="D51" s="41" t="s">
        <v>80</v>
      </c>
      <c r="E51" s="65"/>
      <c r="F51" s="102"/>
      <c r="G51" s="65"/>
      <c r="H51" s="105"/>
      <c r="I51" s="86"/>
      <c r="J51" s="86"/>
      <c r="K51" s="86"/>
      <c r="L51" s="86"/>
      <c r="M51" s="86"/>
      <c r="N51" s="51"/>
      <c r="O51" s="86"/>
      <c r="P51" s="74"/>
      <c r="Q51" s="86"/>
      <c r="R51" s="86"/>
      <c r="S51" s="86"/>
      <c r="T51" s="77"/>
      <c r="U51" s="77"/>
    </row>
    <row r="52" spans="1:24" ht="15.75" thickBot="1" x14ac:dyDescent="0.3">
      <c r="A52" s="107">
        <v>37</v>
      </c>
      <c r="B52" s="106" t="s">
        <v>23</v>
      </c>
      <c r="C52" s="83" t="s">
        <v>59</v>
      </c>
      <c r="D52" s="53" t="s">
        <v>91</v>
      </c>
      <c r="E52" s="65" t="s">
        <v>6</v>
      </c>
      <c r="F52" s="102" t="s">
        <v>95</v>
      </c>
      <c r="G52" s="65">
        <v>5</v>
      </c>
      <c r="H52" s="8"/>
      <c r="I52" s="8"/>
      <c r="J52" s="8"/>
      <c r="K52" s="8"/>
      <c r="L52" s="8"/>
      <c r="M52" s="23"/>
      <c r="N52" s="50"/>
      <c r="O52" s="23"/>
      <c r="P52" s="72">
        <f t="shared" ref="P52" si="35">+N52*((O52/100)+1)</f>
        <v>0</v>
      </c>
      <c r="Q52" s="23"/>
      <c r="R52" s="23"/>
      <c r="S52" s="23"/>
      <c r="T52" s="73">
        <f t="shared" ref="T52" si="36">+N52*G52</f>
        <v>0</v>
      </c>
      <c r="U52" s="73">
        <f t="shared" ref="U52" si="37">+(N52*G52)*((O52/100)+1)</f>
        <v>0</v>
      </c>
      <c r="V52" s="65"/>
      <c r="W52" s="65"/>
      <c r="X52" s="62" t="s">
        <v>18</v>
      </c>
    </row>
    <row r="53" spans="1:24" ht="15.75" thickBot="1" x14ac:dyDescent="0.3">
      <c r="A53" s="60"/>
      <c r="B53" s="60"/>
      <c r="C53" s="65"/>
      <c r="D53" s="41"/>
      <c r="E53" s="65"/>
      <c r="F53" s="102"/>
      <c r="G53" s="65"/>
      <c r="H53" s="105"/>
      <c r="I53" s="65"/>
      <c r="J53" s="65"/>
      <c r="K53" s="65"/>
      <c r="L53" s="65"/>
      <c r="M53" s="65"/>
      <c r="N53" s="51"/>
      <c r="O53" s="65"/>
      <c r="P53" s="74"/>
      <c r="Q53" s="65"/>
      <c r="R53" s="65"/>
      <c r="S53" s="62"/>
      <c r="T53" s="75">
        <f>SUM(T52:T52)</f>
        <v>0</v>
      </c>
      <c r="U53" s="76">
        <f>SUM(U52:U52)</f>
        <v>0</v>
      </c>
    </row>
    <row r="54" spans="1:24" ht="74.25" x14ac:dyDescent="0.25">
      <c r="A54" s="109"/>
      <c r="B54" s="109"/>
      <c r="C54" s="54" t="s">
        <v>51</v>
      </c>
      <c r="D54" s="57" t="s">
        <v>82</v>
      </c>
      <c r="E54" s="82"/>
      <c r="F54" s="103"/>
      <c r="G54" s="65"/>
      <c r="H54" s="105"/>
      <c r="I54" s="86"/>
      <c r="J54" s="86"/>
      <c r="K54" s="86"/>
      <c r="L54" s="86"/>
      <c r="M54" s="86"/>
      <c r="N54" s="51"/>
      <c r="O54" s="86"/>
      <c r="P54" s="88"/>
      <c r="Q54" s="86"/>
      <c r="R54" s="86"/>
      <c r="S54" s="86"/>
      <c r="T54" s="77"/>
      <c r="U54" s="77"/>
    </row>
    <row r="55" spans="1:24" x14ac:dyDescent="0.25">
      <c r="A55" s="107">
        <v>38</v>
      </c>
      <c r="B55" s="106" t="s">
        <v>23</v>
      </c>
      <c r="C55" s="54" t="s">
        <v>59</v>
      </c>
      <c r="D55" s="53" t="s">
        <v>71</v>
      </c>
      <c r="E55" s="82" t="s">
        <v>6</v>
      </c>
      <c r="F55" s="103" t="s">
        <v>95</v>
      </c>
      <c r="G55" s="2">
        <v>5</v>
      </c>
      <c r="H55" s="8"/>
      <c r="I55" s="8"/>
      <c r="J55" s="8"/>
      <c r="K55" s="8"/>
      <c r="L55" s="8"/>
      <c r="M55" s="23"/>
      <c r="N55" s="50"/>
      <c r="O55" s="23"/>
      <c r="P55" s="72">
        <f t="shared" ref="P55" si="38">+N55*((O55/100)+1)</f>
        <v>0</v>
      </c>
      <c r="Q55" s="23"/>
      <c r="R55" s="23"/>
      <c r="S55" s="23"/>
      <c r="T55" s="73">
        <f t="shared" ref="T55" si="39">+N55*G55</f>
        <v>0</v>
      </c>
      <c r="U55" s="73">
        <f t="shared" ref="U55" si="40">+(N55*G55)*((O55/100)+1)</f>
        <v>0</v>
      </c>
      <c r="V55" s="65"/>
      <c r="W55" s="65"/>
      <c r="X55" s="62" t="s">
        <v>18</v>
      </c>
    </row>
    <row r="56" spans="1:24" x14ac:dyDescent="0.25">
      <c r="A56" s="107">
        <v>39</v>
      </c>
      <c r="B56" s="106" t="s">
        <v>23</v>
      </c>
      <c r="C56" s="54" t="s">
        <v>60</v>
      </c>
      <c r="D56" s="53" t="s">
        <v>92</v>
      </c>
      <c r="E56" s="82" t="s">
        <v>6</v>
      </c>
      <c r="F56" s="103" t="s">
        <v>95</v>
      </c>
      <c r="G56" s="65">
        <v>5</v>
      </c>
      <c r="H56" s="8"/>
      <c r="I56" s="8"/>
      <c r="J56" s="8"/>
      <c r="K56" s="8"/>
      <c r="L56" s="8"/>
      <c r="M56" s="23"/>
      <c r="N56" s="50"/>
      <c r="O56" s="23"/>
      <c r="P56" s="72">
        <f t="shared" ref="P56:P57" si="41">+N56*((O56/100)+1)</f>
        <v>0</v>
      </c>
      <c r="Q56" s="23"/>
      <c r="R56" s="23"/>
      <c r="S56" s="23"/>
      <c r="T56" s="73">
        <f t="shared" ref="T56:T57" si="42">+N56*G56</f>
        <v>0</v>
      </c>
      <c r="U56" s="73">
        <f t="shared" ref="U56" si="43">+(N56*G56)*((O56/100)+1)</f>
        <v>0</v>
      </c>
      <c r="V56" s="65"/>
      <c r="W56" s="65"/>
      <c r="X56" s="62" t="s">
        <v>18</v>
      </c>
    </row>
    <row r="57" spans="1:24" ht="15.75" thickBot="1" x14ac:dyDescent="0.3">
      <c r="A57" s="107">
        <v>40</v>
      </c>
      <c r="B57" s="106" t="s">
        <v>23</v>
      </c>
      <c r="C57" s="54" t="s">
        <v>64</v>
      </c>
      <c r="D57" s="55" t="s">
        <v>93</v>
      </c>
      <c r="E57" s="82" t="s">
        <v>6</v>
      </c>
      <c r="F57" s="103" t="s">
        <v>95</v>
      </c>
      <c r="G57" s="65">
        <v>5</v>
      </c>
      <c r="H57" s="8"/>
      <c r="I57" s="8"/>
      <c r="J57" s="8"/>
      <c r="K57" s="8"/>
      <c r="L57" s="8"/>
      <c r="M57" s="23"/>
      <c r="N57" s="50"/>
      <c r="O57" s="23"/>
      <c r="P57" s="72">
        <f t="shared" si="41"/>
        <v>0</v>
      </c>
      <c r="Q57" s="23"/>
      <c r="R57" s="23"/>
      <c r="S57" s="23"/>
      <c r="T57" s="73">
        <f t="shared" si="42"/>
        <v>0</v>
      </c>
      <c r="U57" s="73">
        <f>+(N57*G57)*((O57/100)+1)</f>
        <v>0</v>
      </c>
      <c r="V57" s="65"/>
      <c r="W57" s="65"/>
      <c r="X57" s="62" t="s">
        <v>18</v>
      </c>
    </row>
    <row r="58" spans="1:24" ht="15.75" thickBot="1" x14ac:dyDescent="0.3">
      <c r="A58" s="65"/>
      <c r="B58" s="65"/>
      <c r="C58" s="65"/>
      <c r="D58" s="41"/>
      <c r="E58" s="65"/>
      <c r="F58" s="102"/>
      <c r="G58" s="65"/>
      <c r="H58" s="105"/>
      <c r="I58" s="65"/>
      <c r="J58" s="65"/>
      <c r="K58" s="65"/>
      <c r="L58" s="65"/>
      <c r="M58" s="65"/>
      <c r="N58" s="51"/>
      <c r="O58" s="65"/>
      <c r="P58" s="74"/>
      <c r="Q58" s="65"/>
      <c r="R58" s="65"/>
      <c r="S58" s="62"/>
      <c r="T58" s="75">
        <f>SUM(T55:T57)</f>
        <v>0</v>
      </c>
      <c r="U58" s="76">
        <f>SUM(U55:U57)</f>
        <v>0</v>
      </c>
    </row>
    <row r="59" spans="1:24" ht="15.75" thickBot="1" x14ac:dyDescent="0.3">
      <c r="A59" s="84"/>
      <c r="B59" s="84"/>
      <c r="C59" s="84"/>
      <c r="D59" s="41"/>
      <c r="E59" s="84"/>
      <c r="F59" s="103"/>
      <c r="G59" s="84"/>
      <c r="H59" s="105"/>
      <c r="I59" s="84"/>
      <c r="J59" s="84"/>
      <c r="K59" s="84"/>
      <c r="L59" s="84"/>
      <c r="M59" s="84"/>
      <c r="N59" s="51"/>
      <c r="O59" s="84"/>
      <c r="P59" s="84"/>
      <c r="Q59" s="84"/>
      <c r="R59" s="84"/>
      <c r="S59" s="87"/>
      <c r="T59" s="68">
        <f>SUM(T31+T37+T45+T50+T53+T58)</f>
        <v>0</v>
      </c>
      <c r="U59" s="68">
        <f>SUM(U31+U37+U45+U50+U53+U58)</f>
        <v>0</v>
      </c>
    </row>
  </sheetData>
  <pageMargins left="0.23622047244094491" right="0.23622047244094491"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Navodila</vt:lpstr>
      <vt:lpstr>REKAPITULACIJA</vt:lpstr>
      <vt:lpstr>Predračun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Tamara Gradinski</dc:creator>
  <cp:lastModifiedBy>Saša Cigut</cp:lastModifiedBy>
  <cp:lastPrinted>2026-02-18T09:52:51Z</cp:lastPrinted>
  <dcterms:created xsi:type="dcterms:W3CDTF">2025-09-04T05:30:31Z</dcterms:created>
  <dcterms:modified xsi:type="dcterms:W3CDTF">2026-06-09T06:16:50Z</dcterms:modified>
</cp:coreProperties>
</file>